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МСГ" sheetId="1" r:id="rId1"/>
    <sheet name="коды" sheetId="2" state="hidden" r:id="rId2"/>
  </sheets>
  <definedNames>
    <definedName name="_xlnm._FilterDatabase" localSheetId="0" hidden="1">МСГ!$A$12:$AW$41</definedName>
    <definedName name="_xlnm.Print_Area" localSheetId="0">МСГ!$D$1:$AW$69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4" i="2" l="1"/>
  <c r="D94" i="2"/>
  <c r="A94" i="2"/>
  <c r="G93" i="2"/>
  <c r="D93" i="2"/>
  <c r="A93" i="2"/>
  <c r="G92" i="2"/>
  <c r="D92" i="2"/>
  <c r="A92" i="2"/>
  <c r="G91" i="2"/>
  <c r="D91" i="2"/>
  <c r="A91" i="2"/>
  <c r="G90" i="2"/>
  <c r="D90" i="2"/>
  <c r="A90" i="2"/>
  <c r="G89" i="2"/>
  <c r="D89" i="2"/>
  <c r="A89" i="2"/>
  <c r="G88" i="2"/>
  <c r="D88" i="2"/>
  <c r="A88" i="2"/>
  <c r="G87" i="2"/>
  <c r="D87" i="2"/>
  <c r="A87" i="2"/>
  <c r="G86" i="2"/>
  <c r="D86" i="2"/>
  <c r="A86" i="2"/>
  <c r="G85" i="2"/>
  <c r="D85" i="2"/>
  <c r="A85" i="2"/>
  <c r="G84" i="2"/>
  <c r="D84" i="2"/>
  <c r="A84" i="2"/>
  <c r="G83" i="2"/>
  <c r="D83" i="2"/>
  <c r="A83" i="2"/>
  <c r="G82" i="2"/>
  <c r="D82" i="2"/>
  <c r="A82" i="2"/>
  <c r="G81" i="2"/>
  <c r="D81" i="2"/>
  <c r="A81" i="2"/>
  <c r="G80" i="2"/>
  <c r="D80" i="2"/>
  <c r="A80" i="2"/>
  <c r="G79" i="2"/>
  <c r="D79" i="2"/>
  <c r="A79" i="2"/>
  <c r="G78" i="2"/>
  <c r="D78" i="2"/>
  <c r="A78" i="2"/>
  <c r="G77" i="2"/>
  <c r="D77" i="2"/>
  <c r="A77" i="2"/>
  <c r="G76" i="2"/>
  <c r="D76" i="2"/>
  <c r="A76" i="2"/>
  <c r="G75" i="2"/>
  <c r="D75" i="2"/>
  <c r="A75" i="2"/>
  <c r="G74" i="2"/>
  <c r="D74" i="2"/>
  <c r="A74" i="2"/>
  <c r="G73" i="2"/>
  <c r="D73" i="2"/>
  <c r="A73" i="2"/>
  <c r="G72" i="2"/>
  <c r="D72" i="2"/>
  <c r="A72" i="2"/>
  <c r="G71" i="2"/>
  <c r="D71" i="2"/>
  <c r="A71" i="2"/>
  <c r="G70" i="2"/>
  <c r="D70" i="2"/>
  <c r="A70" i="2"/>
  <c r="G69" i="2"/>
  <c r="D69" i="2"/>
  <c r="A69" i="2"/>
  <c r="G68" i="2"/>
  <c r="D68" i="2"/>
  <c r="A68" i="2"/>
  <c r="G67" i="2"/>
  <c r="D67" i="2"/>
  <c r="A67" i="2"/>
  <c r="G66" i="2"/>
  <c r="D66" i="2"/>
  <c r="A66" i="2"/>
  <c r="G65" i="2"/>
  <c r="D65" i="2"/>
  <c r="A65" i="2"/>
  <c r="G64" i="2"/>
  <c r="D64" i="2"/>
  <c r="A64" i="2"/>
  <c r="G63" i="2"/>
  <c r="D63" i="2"/>
  <c r="A63" i="2"/>
  <c r="G62" i="2"/>
  <c r="D62" i="2"/>
  <c r="A62" i="2"/>
  <c r="G61" i="2"/>
  <c r="D61" i="2"/>
  <c r="A61" i="2"/>
  <c r="G60" i="2"/>
  <c r="D60" i="2"/>
  <c r="A60" i="2"/>
  <c r="G59" i="2"/>
  <c r="D59" i="2"/>
  <c r="A59" i="2"/>
  <c r="G58" i="2"/>
  <c r="D58" i="2"/>
  <c r="A58" i="2"/>
  <c r="G57" i="2"/>
  <c r="D57" i="2"/>
  <c r="A57" i="2"/>
  <c r="G56" i="2"/>
  <c r="D56" i="2"/>
  <c r="A56" i="2"/>
  <c r="G55" i="2"/>
  <c r="D55" i="2"/>
  <c r="A55" i="2"/>
  <c r="G54" i="2"/>
  <c r="D54" i="2"/>
  <c r="A54" i="2"/>
  <c r="G53" i="2"/>
  <c r="D53" i="2"/>
  <c r="A53" i="2"/>
  <c r="G52" i="2"/>
  <c r="D52" i="2"/>
  <c r="A52" i="2"/>
  <c r="G51" i="2"/>
  <c r="D51" i="2"/>
  <c r="A51" i="2"/>
  <c r="G50" i="2"/>
  <c r="D50" i="2"/>
  <c r="A50" i="2"/>
  <c r="G49" i="2"/>
  <c r="D49" i="2"/>
  <c r="A49" i="2"/>
  <c r="G48" i="2"/>
  <c r="D48" i="2"/>
  <c r="A48" i="2"/>
  <c r="G47" i="2"/>
  <c r="D47" i="2"/>
  <c r="A47" i="2"/>
  <c r="G46" i="2"/>
  <c r="D46" i="2"/>
  <c r="A46" i="2"/>
  <c r="G45" i="2"/>
  <c r="D45" i="2"/>
  <c r="A45" i="2"/>
  <c r="G44" i="2"/>
  <c r="D44" i="2"/>
  <c r="A44" i="2"/>
  <c r="G43" i="2"/>
  <c r="D43" i="2"/>
  <c r="A43" i="2"/>
  <c r="G42" i="2"/>
  <c r="D42" i="2"/>
  <c r="A42" i="2"/>
  <c r="G41" i="2"/>
  <c r="D41" i="2"/>
  <c r="A41" i="2"/>
  <c r="G40" i="2"/>
  <c r="D40" i="2"/>
  <c r="A40" i="2"/>
  <c r="G39" i="2"/>
  <c r="D39" i="2"/>
  <c r="A39" i="2"/>
  <c r="G38" i="2"/>
  <c r="D38" i="2"/>
  <c r="A38" i="2"/>
  <c r="G37" i="2"/>
  <c r="D37" i="2"/>
  <c r="A37" i="2"/>
  <c r="G36" i="2"/>
  <c r="D36" i="2"/>
  <c r="A36" i="2"/>
  <c r="G35" i="2"/>
  <c r="D35" i="2"/>
  <c r="A35" i="2"/>
  <c r="G34" i="2"/>
  <c r="D34" i="2"/>
  <c r="A34" i="2"/>
  <c r="G33" i="2"/>
  <c r="D33" i="2"/>
  <c r="A33" i="2"/>
  <c r="G32" i="2"/>
  <c r="D32" i="2"/>
  <c r="A32" i="2"/>
  <c r="G31" i="2"/>
  <c r="D31" i="2"/>
  <c r="A31" i="2"/>
  <c r="G30" i="2"/>
  <c r="D30" i="2"/>
  <c r="A30" i="2"/>
  <c r="G29" i="2"/>
  <c r="D29" i="2"/>
  <c r="A29" i="2"/>
  <c r="G28" i="2"/>
  <c r="D28" i="2"/>
  <c r="A28" i="2"/>
  <c r="G27" i="2"/>
  <c r="D27" i="2"/>
  <c r="A27" i="2"/>
  <c r="G26" i="2"/>
  <c r="D26" i="2"/>
  <c r="A26" i="2"/>
  <c r="G25" i="2"/>
  <c r="D25" i="2"/>
  <c r="A25" i="2"/>
  <c r="G24" i="2"/>
  <c r="D24" i="2"/>
  <c r="A24" i="2"/>
  <c r="G23" i="2"/>
  <c r="D23" i="2"/>
  <c r="A23" i="2"/>
  <c r="G22" i="2"/>
  <c r="D22" i="2"/>
  <c r="A22" i="2"/>
  <c r="G21" i="2"/>
  <c r="D21" i="2"/>
  <c r="A21" i="2"/>
  <c r="G20" i="2"/>
  <c r="D20" i="2"/>
  <c r="A20" i="2"/>
  <c r="G19" i="2"/>
  <c r="D19" i="2"/>
  <c r="A19" i="2"/>
  <c r="G18" i="2"/>
  <c r="D18" i="2"/>
  <c r="A18" i="2"/>
  <c r="G17" i="2"/>
  <c r="D17" i="2"/>
  <c r="A17" i="2"/>
  <c r="G16" i="2"/>
  <c r="D16" i="2"/>
  <c r="A16" i="2"/>
  <c r="G15" i="2"/>
  <c r="D15" i="2"/>
  <c r="A15" i="2"/>
  <c r="G14" i="2"/>
  <c r="D14" i="2"/>
  <c r="A14" i="2"/>
  <c r="G13" i="2"/>
  <c r="D13" i="2"/>
  <c r="A13" i="2"/>
  <c r="G12" i="2"/>
  <c r="D12" i="2"/>
  <c r="A12" i="2"/>
  <c r="G11" i="2"/>
  <c r="D11" i="2"/>
  <c r="A11" i="2"/>
  <c r="G10" i="2"/>
  <c r="D10" i="2"/>
  <c r="A10" i="2"/>
  <c r="G9" i="2"/>
  <c r="D9" i="2"/>
  <c r="A9" i="2"/>
  <c r="G8" i="2"/>
  <c r="D8" i="2"/>
  <c r="A8" i="2"/>
  <c r="G7" i="2"/>
  <c r="D7" i="2"/>
  <c r="A7" i="2"/>
  <c r="G6" i="2"/>
  <c r="D6" i="2"/>
  <c r="A6" i="2"/>
  <c r="G5" i="2"/>
  <c r="D5" i="2"/>
  <c r="A5" i="2"/>
  <c r="G4" i="2"/>
  <c r="D4" i="2"/>
  <c r="A4" i="2"/>
  <c r="G3" i="2"/>
  <c r="D3" i="2"/>
  <c r="A3" i="2"/>
  <c r="G2" i="2"/>
  <c r="D2" i="2"/>
  <c r="A2" i="2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B40" i="1"/>
  <c r="B41" i="1" s="1"/>
  <c r="A40" i="1"/>
  <c r="A41" i="1" s="1"/>
  <c r="AW39" i="1"/>
  <c r="AW40" i="1" s="1"/>
  <c r="AV39" i="1"/>
  <c r="AV40" i="1" s="1"/>
  <c r="AU39" i="1"/>
  <c r="AU40" i="1" s="1"/>
  <c r="AT39" i="1"/>
  <c r="AT40" i="1" s="1"/>
  <c r="AS39" i="1"/>
  <c r="AS40" i="1" s="1"/>
  <c r="AR39" i="1"/>
  <c r="AR40" i="1" s="1"/>
  <c r="AQ39" i="1"/>
  <c r="AQ40" i="1" s="1"/>
  <c r="AP39" i="1"/>
  <c r="AP40" i="1" s="1"/>
  <c r="AO39" i="1"/>
  <c r="AO40" i="1" s="1"/>
  <c r="AN39" i="1"/>
  <c r="AN40" i="1" s="1"/>
  <c r="AM39" i="1"/>
  <c r="AM40" i="1" s="1"/>
  <c r="AL39" i="1"/>
  <c r="AL40" i="1" s="1"/>
  <c r="AK39" i="1"/>
  <c r="AK40" i="1" s="1"/>
  <c r="AJ39" i="1"/>
  <c r="AJ40" i="1" s="1"/>
  <c r="AI39" i="1"/>
  <c r="AI40" i="1" s="1"/>
  <c r="AH39" i="1"/>
  <c r="AH40" i="1" s="1"/>
  <c r="AG39" i="1"/>
  <c r="AG40" i="1" s="1"/>
  <c r="AF39" i="1"/>
  <c r="AF40" i="1" s="1"/>
  <c r="AE39" i="1"/>
  <c r="AE40" i="1" s="1"/>
  <c r="AD39" i="1"/>
  <c r="AD40" i="1" s="1"/>
  <c r="AC39" i="1"/>
  <c r="AC40" i="1" s="1"/>
  <c r="AB39" i="1"/>
  <c r="AB40" i="1" s="1"/>
  <c r="AA39" i="1"/>
  <c r="AA40" i="1" s="1"/>
  <c r="Z39" i="1"/>
  <c r="Z40" i="1" s="1"/>
  <c r="Y39" i="1"/>
  <c r="Y40" i="1" s="1"/>
  <c r="X39" i="1"/>
  <c r="X40" i="1" s="1"/>
  <c r="W39" i="1"/>
  <c r="W40" i="1" s="1"/>
  <c r="V39" i="1"/>
  <c r="V40" i="1" s="1"/>
  <c r="U39" i="1"/>
  <c r="U40" i="1" s="1"/>
  <c r="T39" i="1"/>
  <c r="T40" i="1" s="1"/>
  <c r="P39" i="1"/>
  <c r="M39" i="1"/>
  <c r="L39" i="1"/>
  <c r="N39" i="1" s="1"/>
  <c r="B39" i="1"/>
  <c r="A37" i="1"/>
  <c r="A38" i="1" s="1"/>
  <c r="AW36" i="1"/>
  <c r="AW37" i="1" s="1"/>
  <c r="AV36" i="1"/>
  <c r="AV37" i="1" s="1"/>
  <c r="AU36" i="1"/>
  <c r="AU37" i="1" s="1"/>
  <c r="AT36" i="1"/>
  <c r="AT37" i="1" s="1"/>
  <c r="AS36" i="1"/>
  <c r="AS37" i="1" s="1"/>
  <c r="AR36" i="1"/>
  <c r="AR37" i="1" s="1"/>
  <c r="AQ36" i="1"/>
  <c r="AQ37" i="1" s="1"/>
  <c r="AP36" i="1"/>
  <c r="AP37" i="1" s="1"/>
  <c r="AO36" i="1"/>
  <c r="AO37" i="1" s="1"/>
  <c r="AN36" i="1"/>
  <c r="AN37" i="1" s="1"/>
  <c r="AM36" i="1"/>
  <c r="AM37" i="1" s="1"/>
  <c r="AL36" i="1"/>
  <c r="AL37" i="1" s="1"/>
  <c r="AK36" i="1"/>
  <c r="AK37" i="1" s="1"/>
  <c r="AJ36" i="1"/>
  <c r="AJ37" i="1" s="1"/>
  <c r="AI36" i="1"/>
  <c r="AI37" i="1" s="1"/>
  <c r="AH36" i="1"/>
  <c r="AH37" i="1" s="1"/>
  <c r="AG36" i="1"/>
  <c r="AG37" i="1" s="1"/>
  <c r="AF36" i="1"/>
  <c r="AF37" i="1" s="1"/>
  <c r="AE36" i="1"/>
  <c r="AE37" i="1" s="1"/>
  <c r="AD36" i="1"/>
  <c r="AD37" i="1" s="1"/>
  <c r="AC36" i="1"/>
  <c r="AC37" i="1" s="1"/>
  <c r="AB36" i="1"/>
  <c r="AB37" i="1" s="1"/>
  <c r="AA36" i="1"/>
  <c r="AA37" i="1" s="1"/>
  <c r="Z36" i="1"/>
  <c r="Z37" i="1" s="1"/>
  <c r="Y36" i="1"/>
  <c r="Y37" i="1" s="1"/>
  <c r="X36" i="1"/>
  <c r="X37" i="1" s="1"/>
  <c r="W36" i="1"/>
  <c r="W37" i="1" s="1"/>
  <c r="V36" i="1"/>
  <c r="V37" i="1" s="1"/>
  <c r="U36" i="1"/>
  <c r="U37" i="1" s="1"/>
  <c r="T36" i="1"/>
  <c r="T37" i="1" s="1"/>
  <c r="P36" i="1"/>
  <c r="L36" i="1" s="1"/>
  <c r="N36" i="1" s="1"/>
  <c r="M36" i="1"/>
  <c r="B36" i="1"/>
  <c r="B37" i="1" s="1"/>
  <c r="B38" i="1" s="1"/>
  <c r="A34" i="1"/>
  <c r="A35" i="1" s="1"/>
  <c r="AW33" i="1"/>
  <c r="AW34" i="1" s="1"/>
  <c r="AV33" i="1"/>
  <c r="AV34" i="1" s="1"/>
  <c r="AU33" i="1"/>
  <c r="AU34" i="1" s="1"/>
  <c r="AT33" i="1"/>
  <c r="AT34" i="1" s="1"/>
  <c r="AS33" i="1"/>
  <c r="AS34" i="1" s="1"/>
  <c r="AR33" i="1"/>
  <c r="AR34" i="1" s="1"/>
  <c r="AQ33" i="1"/>
  <c r="AQ34" i="1" s="1"/>
  <c r="AP33" i="1"/>
  <c r="AP34" i="1" s="1"/>
  <c r="AO33" i="1"/>
  <c r="AO34" i="1" s="1"/>
  <c r="AN33" i="1"/>
  <c r="AN34" i="1" s="1"/>
  <c r="AM33" i="1"/>
  <c r="AM34" i="1" s="1"/>
  <c r="AL33" i="1"/>
  <c r="AL34" i="1" s="1"/>
  <c r="AK33" i="1"/>
  <c r="AK34" i="1" s="1"/>
  <c r="AJ33" i="1"/>
  <c r="AJ34" i="1" s="1"/>
  <c r="AI33" i="1"/>
  <c r="AI34" i="1" s="1"/>
  <c r="AH33" i="1"/>
  <c r="AH34" i="1" s="1"/>
  <c r="AG33" i="1"/>
  <c r="AG34" i="1" s="1"/>
  <c r="AF33" i="1"/>
  <c r="AF34" i="1" s="1"/>
  <c r="AE33" i="1"/>
  <c r="AE34" i="1" s="1"/>
  <c r="AD33" i="1"/>
  <c r="AD34" i="1" s="1"/>
  <c r="AC33" i="1"/>
  <c r="AC34" i="1" s="1"/>
  <c r="AB33" i="1"/>
  <c r="AB34" i="1" s="1"/>
  <c r="AA33" i="1"/>
  <c r="AA34" i="1" s="1"/>
  <c r="Z33" i="1"/>
  <c r="Z34" i="1" s="1"/>
  <c r="Y33" i="1"/>
  <c r="Y34" i="1" s="1"/>
  <c r="X33" i="1"/>
  <c r="X34" i="1" s="1"/>
  <c r="W33" i="1"/>
  <c r="W34" i="1" s="1"/>
  <c r="V33" i="1"/>
  <c r="V34" i="1" s="1"/>
  <c r="U33" i="1"/>
  <c r="U34" i="1" s="1"/>
  <c r="T33" i="1"/>
  <c r="T34" i="1" s="1"/>
  <c r="P33" i="1"/>
  <c r="L33" i="1" s="1"/>
  <c r="N33" i="1" s="1"/>
  <c r="O33" i="1"/>
  <c r="Q33" i="1" s="1"/>
  <c r="M33" i="1"/>
  <c r="B33" i="1"/>
  <c r="B34" i="1" s="1"/>
  <c r="B35" i="1" s="1"/>
  <c r="B31" i="1"/>
  <c r="B32" i="1" s="1"/>
  <c r="A31" i="1"/>
  <c r="A32" i="1" s="1"/>
  <c r="AW30" i="1"/>
  <c r="AW31" i="1" s="1"/>
  <c r="AV30" i="1"/>
  <c r="AV31" i="1" s="1"/>
  <c r="AU30" i="1"/>
  <c r="AU31" i="1" s="1"/>
  <c r="AT30" i="1"/>
  <c r="AT31" i="1" s="1"/>
  <c r="AS30" i="1"/>
  <c r="AS31" i="1" s="1"/>
  <c r="AR30" i="1"/>
  <c r="AR31" i="1" s="1"/>
  <c r="AQ30" i="1"/>
  <c r="AQ31" i="1" s="1"/>
  <c r="AP30" i="1"/>
  <c r="AP31" i="1" s="1"/>
  <c r="AO30" i="1"/>
  <c r="AO31" i="1" s="1"/>
  <c r="AN30" i="1"/>
  <c r="AN31" i="1" s="1"/>
  <c r="AM30" i="1"/>
  <c r="AM31" i="1" s="1"/>
  <c r="AL30" i="1"/>
  <c r="AL31" i="1" s="1"/>
  <c r="AK30" i="1"/>
  <c r="AK31" i="1" s="1"/>
  <c r="AJ30" i="1"/>
  <c r="AJ31" i="1" s="1"/>
  <c r="AI30" i="1"/>
  <c r="AI31" i="1" s="1"/>
  <c r="AH30" i="1"/>
  <c r="AH31" i="1" s="1"/>
  <c r="AG30" i="1"/>
  <c r="AG31" i="1" s="1"/>
  <c r="AF30" i="1"/>
  <c r="AF31" i="1" s="1"/>
  <c r="AE30" i="1"/>
  <c r="AE31" i="1" s="1"/>
  <c r="AD30" i="1"/>
  <c r="AD31" i="1" s="1"/>
  <c r="AC30" i="1"/>
  <c r="AC31" i="1" s="1"/>
  <c r="AB30" i="1"/>
  <c r="AB31" i="1" s="1"/>
  <c r="AA30" i="1"/>
  <c r="AA31" i="1" s="1"/>
  <c r="Z30" i="1"/>
  <c r="Z31" i="1" s="1"/>
  <c r="Y30" i="1"/>
  <c r="Y31" i="1" s="1"/>
  <c r="X30" i="1"/>
  <c r="X31" i="1" s="1"/>
  <c r="W30" i="1"/>
  <c r="W31" i="1" s="1"/>
  <c r="V30" i="1"/>
  <c r="V31" i="1" s="1"/>
  <c r="U30" i="1"/>
  <c r="U31" i="1" s="1"/>
  <c r="T30" i="1"/>
  <c r="T31" i="1" s="1"/>
  <c r="P30" i="1"/>
  <c r="M30" i="1"/>
  <c r="B30" i="1"/>
  <c r="C29" i="1"/>
  <c r="B29" i="1"/>
  <c r="C28" i="1"/>
  <c r="B28" i="1"/>
  <c r="B26" i="1"/>
  <c r="B27" i="1" s="1"/>
  <c r="A26" i="1"/>
  <c r="A27" i="1" s="1"/>
  <c r="AW25" i="1"/>
  <c r="AW26" i="1" s="1"/>
  <c r="AV25" i="1"/>
  <c r="AV26" i="1" s="1"/>
  <c r="AU25" i="1"/>
  <c r="AU26" i="1" s="1"/>
  <c r="AT25" i="1"/>
  <c r="AT26" i="1" s="1"/>
  <c r="AS25" i="1"/>
  <c r="AS26" i="1" s="1"/>
  <c r="AR25" i="1"/>
  <c r="AR26" i="1" s="1"/>
  <c r="AQ25" i="1"/>
  <c r="AQ26" i="1" s="1"/>
  <c r="AP25" i="1"/>
  <c r="AP26" i="1" s="1"/>
  <c r="AO25" i="1"/>
  <c r="AO26" i="1" s="1"/>
  <c r="AN25" i="1"/>
  <c r="AN26" i="1" s="1"/>
  <c r="AM25" i="1"/>
  <c r="AM26" i="1" s="1"/>
  <c r="AL25" i="1"/>
  <c r="AL26" i="1" s="1"/>
  <c r="AK25" i="1"/>
  <c r="AK26" i="1" s="1"/>
  <c r="AJ25" i="1"/>
  <c r="AJ26" i="1" s="1"/>
  <c r="AI25" i="1"/>
  <c r="AI26" i="1" s="1"/>
  <c r="AH25" i="1"/>
  <c r="AH26" i="1" s="1"/>
  <c r="AG25" i="1"/>
  <c r="AG26" i="1" s="1"/>
  <c r="AF25" i="1"/>
  <c r="AF26" i="1" s="1"/>
  <c r="AE25" i="1"/>
  <c r="AE26" i="1" s="1"/>
  <c r="AD25" i="1"/>
  <c r="AD26" i="1" s="1"/>
  <c r="AC25" i="1"/>
  <c r="AC26" i="1" s="1"/>
  <c r="AB25" i="1"/>
  <c r="AB26" i="1" s="1"/>
  <c r="AA25" i="1"/>
  <c r="AA26" i="1" s="1"/>
  <c r="Z25" i="1"/>
  <c r="Z26" i="1" s="1"/>
  <c r="Y25" i="1"/>
  <c r="Y26" i="1" s="1"/>
  <c r="X25" i="1"/>
  <c r="X26" i="1" s="1"/>
  <c r="W25" i="1"/>
  <c r="W26" i="1" s="1"/>
  <c r="V25" i="1"/>
  <c r="V26" i="1" s="1"/>
  <c r="U25" i="1"/>
  <c r="U26" i="1" s="1"/>
  <c r="T25" i="1"/>
  <c r="T26" i="1" s="1"/>
  <c r="P25" i="1"/>
  <c r="M25" i="1"/>
  <c r="L25" i="1"/>
  <c r="N25" i="1" s="1"/>
  <c r="B25" i="1"/>
  <c r="A23" i="1"/>
  <c r="A24" i="1" s="1"/>
  <c r="AW22" i="1"/>
  <c r="AW23" i="1" s="1"/>
  <c r="AV22" i="1"/>
  <c r="AV23" i="1" s="1"/>
  <c r="AU22" i="1"/>
  <c r="AU23" i="1" s="1"/>
  <c r="AT22" i="1"/>
  <c r="AT23" i="1" s="1"/>
  <c r="AS22" i="1"/>
  <c r="AS23" i="1" s="1"/>
  <c r="AR22" i="1"/>
  <c r="AR23" i="1" s="1"/>
  <c r="AQ22" i="1"/>
  <c r="AQ23" i="1" s="1"/>
  <c r="AP22" i="1"/>
  <c r="AP23" i="1" s="1"/>
  <c r="AO22" i="1"/>
  <c r="AO23" i="1" s="1"/>
  <c r="AN22" i="1"/>
  <c r="AN23" i="1" s="1"/>
  <c r="AM22" i="1"/>
  <c r="AM23" i="1" s="1"/>
  <c r="AL22" i="1"/>
  <c r="AL23" i="1" s="1"/>
  <c r="AK22" i="1"/>
  <c r="AK23" i="1" s="1"/>
  <c r="AJ22" i="1"/>
  <c r="AJ23" i="1" s="1"/>
  <c r="AI22" i="1"/>
  <c r="AI23" i="1" s="1"/>
  <c r="AH22" i="1"/>
  <c r="AH23" i="1" s="1"/>
  <c r="AG22" i="1"/>
  <c r="AG23" i="1" s="1"/>
  <c r="AF22" i="1"/>
  <c r="AF23" i="1" s="1"/>
  <c r="AE22" i="1"/>
  <c r="AE23" i="1" s="1"/>
  <c r="AD22" i="1"/>
  <c r="AD23" i="1" s="1"/>
  <c r="AC22" i="1"/>
  <c r="AC23" i="1" s="1"/>
  <c r="AB22" i="1"/>
  <c r="AB23" i="1" s="1"/>
  <c r="AA22" i="1"/>
  <c r="AA23" i="1" s="1"/>
  <c r="Z22" i="1"/>
  <c r="Z23" i="1" s="1"/>
  <c r="Y22" i="1"/>
  <c r="Y23" i="1" s="1"/>
  <c r="X22" i="1"/>
  <c r="X23" i="1" s="1"/>
  <c r="W22" i="1"/>
  <c r="W23" i="1" s="1"/>
  <c r="V22" i="1"/>
  <c r="V23" i="1" s="1"/>
  <c r="U22" i="1"/>
  <c r="U23" i="1" s="1"/>
  <c r="T22" i="1"/>
  <c r="T23" i="1" s="1"/>
  <c r="P22" i="1"/>
  <c r="L22" i="1" s="1"/>
  <c r="N22" i="1" s="1"/>
  <c r="M22" i="1"/>
  <c r="B22" i="1"/>
  <c r="B23" i="1" s="1"/>
  <c r="B24" i="1" s="1"/>
  <c r="C21" i="1"/>
  <c r="B21" i="1"/>
  <c r="B19" i="1"/>
  <c r="B20" i="1" s="1"/>
  <c r="A19" i="1"/>
  <c r="A20" i="1" s="1"/>
  <c r="AW18" i="1"/>
  <c r="AW19" i="1" s="1"/>
  <c r="AV18" i="1"/>
  <c r="AV19" i="1" s="1"/>
  <c r="AU18" i="1"/>
  <c r="AU19" i="1" s="1"/>
  <c r="AT18" i="1"/>
  <c r="AT19" i="1" s="1"/>
  <c r="AS18" i="1"/>
  <c r="AS19" i="1" s="1"/>
  <c r="AR18" i="1"/>
  <c r="AR19" i="1" s="1"/>
  <c r="AQ18" i="1"/>
  <c r="AQ19" i="1" s="1"/>
  <c r="AP18" i="1"/>
  <c r="AP19" i="1" s="1"/>
  <c r="AO18" i="1"/>
  <c r="AO19" i="1" s="1"/>
  <c r="AN18" i="1"/>
  <c r="AN19" i="1" s="1"/>
  <c r="AM18" i="1"/>
  <c r="AM19" i="1" s="1"/>
  <c r="AL18" i="1"/>
  <c r="AL19" i="1" s="1"/>
  <c r="AK18" i="1"/>
  <c r="AK19" i="1" s="1"/>
  <c r="AJ18" i="1"/>
  <c r="AJ19" i="1" s="1"/>
  <c r="AI18" i="1"/>
  <c r="AI19" i="1" s="1"/>
  <c r="AH18" i="1"/>
  <c r="AH19" i="1" s="1"/>
  <c r="AG18" i="1"/>
  <c r="AG19" i="1" s="1"/>
  <c r="AF18" i="1"/>
  <c r="AF19" i="1" s="1"/>
  <c r="AE18" i="1"/>
  <c r="AE19" i="1" s="1"/>
  <c r="AD18" i="1"/>
  <c r="AD19" i="1" s="1"/>
  <c r="AC18" i="1"/>
  <c r="AC19" i="1" s="1"/>
  <c r="AB18" i="1"/>
  <c r="AB19" i="1" s="1"/>
  <c r="AA18" i="1"/>
  <c r="AA19" i="1" s="1"/>
  <c r="Z18" i="1"/>
  <c r="Z19" i="1" s="1"/>
  <c r="Y18" i="1"/>
  <c r="Y19" i="1" s="1"/>
  <c r="X18" i="1"/>
  <c r="X19" i="1" s="1"/>
  <c r="W18" i="1"/>
  <c r="W19" i="1" s="1"/>
  <c r="V18" i="1"/>
  <c r="V19" i="1" s="1"/>
  <c r="U18" i="1"/>
  <c r="U19" i="1" s="1"/>
  <c r="T18" i="1"/>
  <c r="T19" i="1" s="1"/>
  <c r="P18" i="1"/>
  <c r="M18" i="1"/>
  <c r="L18" i="1"/>
  <c r="N18" i="1" s="1"/>
  <c r="B18" i="1"/>
  <c r="C17" i="1"/>
  <c r="B17" i="1"/>
  <c r="C16" i="1"/>
  <c r="B16" i="1"/>
  <c r="C15" i="1"/>
  <c r="B15" i="1"/>
  <c r="C14" i="1"/>
  <c r="B14" i="1"/>
  <c r="C13" i="1"/>
  <c r="B13" i="1"/>
  <c r="O18" i="1" l="1"/>
  <c r="Q18" i="1" s="1"/>
  <c r="O25" i="1"/>
  <c r="Q25" i="1" s="1"/>
  <c r="L30" i="1"/>
  <c r="N30" i="1" s="1"/>
  <c r="O39" i="1"/>
  <c r="Q39" i="1" s="1"/>
  <c r="O22" i="1"/>
  <c r="Q22" i="1" s="1"/>
  <c r="O36" i="1"/>
  <c r="Q36" i="1" s="1"/>
  <c r="O30" i="1"/>
  <c r="Q30" i="1" s="1"/>
</calcChain>
</file>

<file path=xl/sharedStrings.xml><?xml version="1.0" encoding="utf-8"?>
<sst xmlns="http://schemas.openxmlformats.org/spreadsheetml/2006/main" count="515" uniqueCount="424">
  <si>
    <t>Название операции</t>
  </si>
  <si>
    <t>Ед.изм</t>
  </si>
  <si>
    <t xml:space="preserve">  Строительно-монтажные работы</t>
  </si>
  <si>
    <t>ШТ</t>
  </si>
  <si>
    <t>Т</t>
  </si>
  <si>
    <t>М3</t>
  </si>
  <si>
    <t>М2</t>
  </si>
  <si>
    <t>ВР.12</t>
  </si>
  <si>
    <t>ВР.11</t>
  </si>
  <si>
    <t>ВР.2</t>
  </si>
  <si>
    <t>Работа/ИСР</t>
  </si>
  <si>
    <t>ИСР</t>
  </si>
  <si>
    <t>Работа</t>
  </si>
  <si>
    <t>ID операции</t>
  </si>
  <si>
    <t>Всего по РД</t>
  </si>
  <si>
    <t>Факт</t>
  </si>
  <si>
    <t>Остаток</t>
  </si>
  <si>
    <t>С начала строительства</t>
  </si>
  <si>
    <t>Уровень МСГ</t>
  </si>
  <si>
    <t>№</t>
  </si>
  <si>
    <t>Апрель 2025</t>
  </si>
  <si>
    <t>ТЕРМИНАЛ ПО ПЕРЕВАЛКЕ МИНЕРАЛЬНЫХ УДОБРЕНИЙ Текущий график</t>
  </si>
  <si>
    <t>План</t>
  </si>
  <si>
    <t>Значение кода</t>
  </si>
  <si>
    <t>Описание</t>
  </si>
  <si>
    <t>ВР.1</t>
  </si>
  <si>
    <t>1. Земляные работы</t>
  </si>
  <si>
    <t xml:space="preserve">  ВР.1.1</t>
  </si>
  <si>
    <t>1.1 Разработка грунта</t>
  </si>
  <si>
    <t xml:space="preserve">  ВР.1.2</t>
  </si>
  <si>
    <t>1.2 Устройство насыпи</t>
  </si>
  <si>
    <t xml:space="preserve">  ВР.1.3</t>
  </si>
  <si>
    <t>1.3 Транспортировка грунта</t>
  </si>
  <si>
    <t xml:space="preserve">  ВР.1.4</t>
  </si>
  <si>
    <t>1.4 Обратная засыпка</t>
  </si>
  <si>
    <t>2. Железобетонные конструкции</t>
  </si>
  <si>
    <t xml:space="preserve">  ВР.2.1</t>
  </si>
  <si>
    <t>2.1 Свайное основание</t>
  </si>
  <si>
    <t xml:space="preserve">    ВР.2.1.1</t>
  </si>
  <si>
    <t>2.1.1 Забивка свай (буронабивные)</t>
  </si>
  <si>
    <t xml:space="preserve">    ВР.2.1.2</t>
  </si>
  <si>
    <t>2.1.2 Вырубка свай (буронабивные)</t>
  </si>
  <si>
    <t xml:space="preserve">    ВР.2.1.3</t>
  </si>
  <si>
    <t>2.1.3 Забивка свай (шпунтовые)</t>
  </si>
  <si>
    <t xml:space="preserve">    ВР.2.1.4</t>
  </si>
  <si>
    <t>2.1.4 Вырубка свай (шпунтовые)</t>
  </si>
  <si>
    <t xml:space="preserve">  ВР.2.2</t>
  </si>
  <si>
    <t>2.2 Фундаменты</t>
  </si>
  <si>
    <t xml:space="preserve">    ВР.2.2.1</t>
  </si>
  <si>
    <t>2.2.1 Установка распорной системы</t>
  </si>
  <si>
    <t xml:space="preserve">    ВР.2.2.2</t>
  </si>
  <si>
    <t>2.2.2 Удаление распорной системы</t>
  </si>
  <si>
    <t xml:space="preserve">    ВР.2.2.3</t>
  </si>
  <si>
    <t>2.2.3 Бетонная подготовка</t>
  </si>
  <si>
    <t xml:space="preserve">    ВР.2.2.4</t>
  </si>
  <si>
    <t>2.2.4 Армирование фундамента</t>
  </si>
  <si>
    <t xml:space="preserve">    ВР.2.2.5</t>
  </si>
  <si>
    <t>2.2.5 Бетонирование фундамента</t>
  </si>
  <si>
    <t xml:space="preserve">    ВР.2.2.6</t>
  </si>
  <si>
    <t>2.2.6 Гидроизоляция фундамента</t>
  </si>
  <si>
    <t>ВР.3</t>
  </si>
  <si>
    <t>3. Металлоконструкции</t>
  </si>
  <si>
    <t xml:space="preserve">  ВР.3.1</t>
  </si>
  <si>
    <t>3.1 Монтаж основных м/к</t>
  </si>
  <si>
    <t xml:space="preserve">  ВР.3.2</t>
  </si>
  <si>
    <t>3.2 Монтаж вспомогательных м/к</t>
  </si>
  <si>
    <t xml:space="preserve">  ВР.3.3</t>
  </si>
  <si>
    <t>3.3 Монтаж прочих м/к</t>
  </si>
  <si>
    <t xml:space="preserve">  ВР.3.4</t>
  </si>
  <si>
    <t>3.4 Монтаж профлиста</t>
  </si>
  <si>
    <t xml:space="preserve">  ВР.3.5</t>
  </si>
  <si>
    <t>3.5 Нанесение АКЗ</t>
  </si>
  <si>
    <t xml:space="preserve">  ВР.3.6</t>
  </si>
  <si>
    <t>3.6 Нанесение ОГЗ</t>
  </si>
  <si>
    <t xml:space="preserve">  ВР.3.7</t>
  </si>
  <si>
    <t>3.7 Монтаж опор/креплений трубопопроводов</t>
  </si>
  <si>
    <t>ВР.4</t>
  </si>
  <si>
    <t>4. Архитектурные решения</t>
  </si>
  <si>
    <t xml:space="preserve">  ВР.4.1</t>
  </si>
  <si>
    <t>4.1 Чистовая стяжка</t>
  </si>
  <si>
    <t xml:space="preserve">  ВР.4.2</t>
  </si>
  <si>
    <t>4.2 Монтаж сэндвич-панелей</t>
  </si>
  <si>
    <t xml:space="preserve">  ВР.4.3</t>
  </si>
  <si>
    <t>4.3 Устройство внутренних перегородок</t>
  </si>
  <si>
    <t xml:space="preserve">  ВР.4.4</t>
  </si>
  <si>
    <t>4.4 Монтаж профлиста</t>
  </si>
  <si>
    <t xml:space="preserve">  ВР.4.5</t>
  </si>
  <si>
    <t>4.5 Нанесение штукатурки</t>
  </si>
  <si>
    <t xml:space="preserve">  ВР.4.6</t>
  </si>
  <si>
    <t>4.6 Внутренняя окраска помещений</t>
  </si>
  <si>
    <t xml:space="preserve">  ВР.4.7</t>
  </si>
  <si>
    <t>4.7 Внутренняя отделка помещений</t>
  </si>
  <si>
    <t xml:space="preserve">  ВР.4.8</t>
  </si>
  <si>
    <t>4.8 Заполнение оконных проемов</t>
  </si>
  <si>
    <t xml:space="preserve">  ВР.4.9</t>
  </si>
  <si>
    <t>4.9 Заполнение дверных проемов</t>
  </si>
  <si>
    <t xml:space="preserve">  ВР.4.10</t>
  </si>
  <si>
    <t>4.10 Монтаж ворот, калиток</t>
  </si>
  <si>
    <t xml:space="preserve">  ВР.4.11</t>
  </si>
  <si>
    <t>4.11 Монтаж деревянных конструкций</t>
  </si>
  <si>
    <t>ВР.5</t>
  </si>
  <si>
    <t>5. Технологическое оборудование</t>
  </si>
  <si>
    <t xml:space="preserve">  ВР.5.1</t>
  </si>
  <si>
    <t>5.1 Монтаж кранов (мостовых кранов, кран-балок)</t>
  </si>
  <si>
    <t xml:space="preserve">  ВР.5.2</t>
  </si>
  <si>
    <t>5.2 Монтаж пересыпных устройств</t>
  </si>
  <si>
    <t xml:space="preserve">  ВР.5.3</t>
  </si>
  <si>
    <t>5.3 Монтаж ленточных конвейеров</t>
  </si>
  <si>
    <t xml:space="preserve">  ВР.5.4</t>
  </si>
  <si>
    <t>5.4 Монтаж бункеров</t>
  </si>
  <si>
    <t xml:space="preserve">  ВР.5.5</t>
  </si>
  <si>
    <t>5.5 Монтаж аспирационных установок</t>
  </si>
  <si>
    <t xml:space="preserve">  ВР.5.6</t>
  </si>
  <si>
    <t>5.6 Монтаж позиционеров вагонов</t>
  </si>
  <si>
    <t xml:space="preserve">  ВР.5.7</t>
  </si>
  <si>
    <t>5.7 Монтаж платформы трансбордера</t>
  </si>
  <si>
    <t xml:space="preserve">  ВР.5.8</t>
  </si>
  <si>
    <t>5.8 Монтаж технологических трубопроводов</t>
  </si>
  <si>
    <t xml:space="preserve">  ВР.5.9</t>
  </si>
  <si>
    <t>5.9 Монтаж прочего оборудования</t>
  </si>
  <si>
    <t xml:space="preserve">  ВР.5.10</t>
  </si>
  <si>
    <t>5.10 Монтаж тепловой изоляции</t>
  </si>
  <si>
    <t>ВР.6</t>
  </si>
  <si>
    <t>6. Инженерные сети</t>
  </si>
  <si>
    <t xml:space="preserve">  ВР.6.1</t>
  </si>
  <si>
    <t>6.1 Устройство траншеи под трубопровод</t>
  </si>
  <si>
    <t xml:space="preserve">  ВР.6.2</t>
  </si>
  <si>
    <t>6.2 Прокладка трубопроводов</t>
  </si>
  <si>
    <t xml:space="preserve">  ВР.6.3</t>
  </si>
  <si>
    <t>6.3 Монтаж сборных ж/б колодцев</t>
  </si>
  <si>
    <t xml:space="preserve">  ВР.6.4</t>
  </si>
  <si>
    <t>6.4 Монтаж ЗРА</t>
  </si>
  <si>
    <t xml:space="preserve">  ВР.6.5</t>
  </si>
  <si>
    <t>6.5 Монтаж приборов и устройств</t>
  </si>
  <si>
    <t xml:space="preserve">    ВР.6.5.1</t>
  </si>
  <si>
    <t>6.5.1 Монтаж пожарного оборудования</t>
  </si>
  <si>
    <t xml:space="preserve">    ВР.6.5.2</t>
  </si>
  <si>
    <t>6.5.2 Монтаж сантехнических приборов</t>
  </si>
  <si>
    <t xml:space="preserve">    ВР.6.5.3</t>
  </si>
  <si>
    <t>6.5.3 Монтаж насосов</t>
  </si>
  <si>
    <t xml:space="preserve">    ВР.6.5.4</t>
  </si>
  <si>
    <t>6.5.4 Монтаж обордования систем вентиляции</t>
  </si>
  <si>
    <t xml:space="preserve">    ВР.6.5.5</t>
  </si>
  <si>
    <t>6.5.5 Монтаж обордования систем отопления</t>
  </si>
  <si>
    <t xml:space="preserve">    ВР.6.5.6</t>
  </si>
  <si>
    <t>6.5.6 Монтаж прочего оборудования инженерных сетей</t>
  </si>
  <si>
    <t>ВР.7</t>
  </si>
  <si>
    <t>7. Электромонтаж</t>
  </si>
  <si>
    <t xml:space="preserve">  ВР.7.1</t>
  </si>
  <si>
    <t>7.1 Прокладка кабельных лотков, труб</t>
  </si>
  <si>
    <t xml:space="preserve">  ВР.7.2</t>
  </si>
  <si>
    <t>7.2 Прокладка кабеля</t>
  </si>
  <si>
    <t xml:space="preserve">  ВР.7.3</t>
  </si>
  <si>
    <t>7.3 Прокладка заземления</t>
  </si>
  <si>
    <t xml:space="preserve">  ВР.7.4</t>
  </si>
  <si>
    <t>7.4 Устройство щитов диспетчеризации/АРМ</t>
  </si>
  <si>
    <t xml:space="preserve">  ВР.7.5</t>
  </si>
  <si>
    <t>7.5 Монтаж электрооборудования</t>
  </si>
  <si>
    <t xml:space="preserve">    ВР.7.5.1</t>
  </si>
  <si>
    <t>7.5.1 Монтаж блочной трансформаторной станции</t>
  </si>
  <si>
    <t xml:space="preserve">    ВР.7.5.2</t>
  </si>
  <si>
    <t>7.5.2 Монтаж шкафов</t>
  </si>
  <si>
    <t xml:space="preserve">    ВР.7.5.3</t>
  </si>
  <si>
    <t>7.5.3 Монтаж приборов КИПиА</t>
  </si>
  <si>
    <t xml:space="preserve">    ВР.7.5.4</t>
  </si>
  <si>
    <t>7.5.4 Монтаж приборов освещения (светильники)</t>
  </si>
  <si>
    <t xml:space="preserve">    ВР.7.5.5</t>
  </si>
  <si>
    <t>7.5.5 Монтаж приборов сигнализации (извещатели)</t>
  </si>
  <si>
    <t xml:space="preserve">    ВР.7.5.6</t>
  </si>
  <si>
    <t>7.5.6 Монтаж приборов видеонаблюдения</t>
  </si>
  <si>
    <t xml:space="preserve">    ВР.7.5.7</t>
  </si>
  <si>
    <t>7.5.7 Монтаж прочего электрооборудования</t>
  </si>
  <si>
    <t>ВР.8</t>
  </si>
  <si>
    <t>8. Железнодорожные пути</t>
  </si>
  <si>
    <t xml:space="preserve">  ВР.8.1</t>
  </si>
  <si>
    <t>8.1 Разработка грунта ж/д путей</t>
  </si>
  <si>
    <t xml:space="preserve">  ВР.8.2</t>
  </si>
  <si>
    <t>8.2 Планировка площади</t>
  </si>
  <si>
    <t xml:space="preserve">  ВР.8.3</t>
  </si>
  <si>
    <t>8.3 Укладка ж/д путей</t>
  </si>
  <si>
    <t xml:space="preserve">  ВР.8.4</t>
  </si>
  <si>
    <t>8.4 Балластировка</t>
  </si>
  <si>
    <t xml:space="preserve">  ВР.8.5</t>
  </si>
  <si>
    <t>8.5 Укладка труб</t>
  </si>
  <si>
    <t xml:space="preserve">  ВР.8.6</t>
  </si>
  <si>
    <t>8.6 Установка тупиковых упоров</t>
  </si>
  <si>
    <t xml:space="preserve">  ВР.8.7</t>
  </si>
  <si>
    <t>8.7 Послеосадочный ремонт путей</t>
  </si>
  <si>
    <t xml:space="preserve">  ВР.8.8</t>
  </si>
  <si>
    <t>8.8 Обратная засыпка</t>
  </si>
  <si>
    <t>ВР.9</t>
  </si>
  <si>
    <t>9. Благоустройство</t>
  </si>
  <si>
    <t xml:space="preserve">  ВР.9.1</t>
  </si>
  <si>
    <t>9.1 Устройство асфальтобетонного покрытия</t>
  </si>
  <si>
    <t xml:space="preserve">  ВР.9.2</t>
  </si>
  <si>
    <t>9.2 Укладка сборных ж/б плит</t>
  </si>
  <si>
    <t xml:space="preserve">  ВР.9.3</t>
  </si>
  <si>
    <t>9.3 Устройство тротуара</t>
  </si>
  <si>
    <t xml:space="preserve">  ВР.9.4</t>
  </si>
  <si>
    <t>9.4 Устройство бортовых камней</t>
  </si>
  <si>
    <t xml:space="preserve">  ВР.9.5</t>
  </si>
  <si>
    <t>9.5 Устройство ограждений</t>
  </si>
  <si>
    <t xml:space="preserve">  ВР.9.6</t>
  </si>
  <si>
    <t>9.6 Устройство георешеток</t>
  </si>
  <si>
    <t>ВР.10</t>
  </si>
  <si>
    <t>10. Дноуглубительные работы</t>
  </si>
  <si>
    <t>11. Демонтажные работы</t>
  </si>
  <si>
    <t>12. Прочие работы</t>
  </si>
  <si>
    <t>П-2-МУ</t>
  </si>
  <si>
    <t>Терминал по перевалке минеральных удобрений (2 уровень)</t>
  </si>
  <si>
    <t xml:space="preserve">  П-2-МУ.1</t>
  </si>
  <si>
    <t>Объекты операционной зоны перегрузочного комплекса</t>
  </si>
  <si>
    <t xml:space="preserve">    П-2-МУ.1.1</t>
  </si>
  <si>
    <t>1. Железнодорожный грузовой фронт</t>
  </si>
  <si>
    <t xml:space="preserve">    П-2-МУ.1.2</t>
  </si>
  <si>
    <t>2. Транспортно-конвейерная система</t>
  </si>
  <si>
    <t xml:space="preserve">      П-2-МУ.1.2.1</t>
  </si>
  <si>
    <t>2.1. Конвейерные сооружения</t>
  </si>
  <si>
    <t xml:space="preserve">      П-2-МУ.1.2.2</t>
  </si>
  <si>
    <t>2.2. Пересыпные и приводные станции</t>
  </si>
  <si>
    <t xml:space="preserve">    П-2-МУ.1.3</t>
  </si>
  <si>
    <t>3. Грузовые склады</t>
  </si>
  <si>
    <t xml:space="preserve">  П-2-МУ.2</t>
  </si>
  <si>
    <t>Производственные и вспомогательные объекты</t>
  </si>
  <si>
    <t xml:space="preserve">    П-2-МУ.2.4</t>
  </si>
  <si>
    <t>5. Объекты инженерной инфраструктуры</t>
  </si>
  <si>
    <t xml:space="preserve">      П-2-МУ.2.4.1</t>
  </si>
  <si>
    <t>5.1 Объекты электроснабжения</t>
  </si>
  <si>
    <t xml:space="preserve">      П-2-МУ.2.4.2</t>
  </si>
  <si>
    <t>5.2 Объекты водоснабжения и канализации</t>
  </si>
  <si>
    <t xml:space="preserve">      П-2-МУ.2.4.3</t>
  </si>
  <si>
    <t>5.3 Котельная</t>
  </si>
  <si>
    <t xml:space="preserve">      П-2-МУ.2.4.4</t>
  </si>
  <si>
    <t>5.4 Компрессорная</t>
  </si>
  <si>
    <t xml:space="preserve">    П-2-МУ.2.5</t>
  </si>
  <si>
    <t>6. Административно-хозяйственные объекты</t>
  </si>
  <si>
    <t xml:space="preserve">    П-2-МУ.2.6</t>
  </si>
  <si>
    <t>7. Производственные объекты</t>
  </si>
  <si>
    <t xml:space="preserve">    П-2-МУ.2.7</t>
  </si>
  <si>
    <t>8. Объекты контрольно-пропускного режима</t>
  </si>
  <si>
    <t xml:space="preserve">    П-2-МУ.2.8</t>
  </si>
  <si>
    <t>9. Общеплощадочные объекты</t>
  </si>
  <si>
    <t>П-3-МУ</t>
  </si>
  <si>
    <t>Терминал по перевалке минеральных удобрений (3 уровень)</t>
  </si>
  <si>
    <t xml:space="preserve">  П-3-МУ.1.1</t>
  </si>
  <si>
    <t>1.1 Станция разгрузки вагонов</t>
  </si>
  <si>
    <t xml:space="preserve">  П-3-МУ.1.2</t>
  </si>
  <si>
    <t>1.2 Здание трансбордера</t>
  </si>
  <si>
    <t xml:space="preserve">  П-3-МУ.1.3</t>
  </si>
  <si>
    <t>1.3 Железная дорога</t>
  </si>
  <si>
    <t xml:space="preserve">  П-3-МУ.2.1.0</t>
  </si>
  <si>
    <t>2.1.0 Тоннель от СРВ до ПС1</t>
  </si>
  <si>
    <t xml:space="preserve">  П-3-МУ.2.1.1</t>
  </si>
  <si>
    <t>2.1.1 Конвейерная галерея №1</t>
  </si>
  <si>
    <t xml:space="preserve">  П-3-МУ.2.1.2-7</t>
  </si>
  <si>
    <t>2.1.2-2.1.7 Конвейерная галерея №2/7</t>
  </si>
  <si>
    <t xml:space="preserve">  П-3-МУ.2.1.3</t>
  </si>
  <si>
    <t>2.1.3 Конвейерная галерея №3</t>
  </si>
  <si>
    <t xml:space="preserve">  П-3-МУ.2.1.4</t>
  </si>
  <si>
    <t>2.1.4 Конвейерная галерея №4</t>
  </si>
  <si>
    <t xml:space="preserve">  П-3-МУ.2.1.5</t>
  </si>
  <si>
    <t>2.1.5 Конвейерная галерея №5</t>
  </si>
  <si>
    <t xml:space="preserve">  П-3-МУ.2.1.6</t>
  </si>
  <si>
    <t>2.1.6 Конвейерная галерея №6</t>
  </si>
  <si>
    <t xml:space="preserve">  П-3-МУ.2.1.8</t>
  </si>
  <si>
    <t>2.1.8 Конвейерная галерея №8</t>
  </si>
  <si>
    <t xml:space="preserve">  П-3-МУ.2.1.9</t>
  </si>
  <si>
    <t>2.1.9 Конвейерная галерея №9</t>
  </si>
  <si>
    <t xml:space="preserve">  П-3-МУ.2.1.10</t>
  </si>
  <si>
    <t>2.1.10 Конвейерная галерея №10</t>
  </si>
  <si>
    <t xml:space="preserve">  П-3-МУ.2.1.11</t>
  </si>
  <si>
    <t>2.1.11 Конвейерная галерея №11</t>
  </si>
  <si>
    <t xml:space="preserve">  П-3-МУ.2.1.12</t>
  </si>
  <si>
    <t>2.1.12 Конвейерная галерея №12</t>
  </si>
  <si>
    <t xml:space="preserve">  П-3-МУ.2.1.13</t>
  </si>
  <si>
    <t>2.1.13 Конвейерная галерея №13</t>
  </si>
  <si>
    <t xml:space="preserve">  П-3-МУ.2.2.1</t>
  </si>
  <si>
    <t>2.2.1 Пересыпная станция №1</t>
  </si>
  <si>
    <t xml:space="preserve">  П-3-МУ.2.2.2</t>
  </si>
  <si>
    <t>2.2.2 Пересыпная станция №2</t>
  </si>
  <si>
    <t xml:space="preserve">  П-3-МУ.2.2.3</t>
  </si>
  <si>
    <t>2.2.3 Пересыпная станция №3</t>
  </si>
  <si>
    <t xml:space="preserve">  П-3-МУ.2.2.4</t>
  </si>
  <si>
    <t>2.2.4 Пересыпная станция №4</t>
  </si>
  <si>
    <t xml:space="preserve">  П-3-МУ.2.2.5</t>
  </si>
  <si>
    <t>2.2.5 Пересыпная станция №5</t>
  </si>
  <si>
    <t xml:space="preserve">  П-3-МУ.2.2.6</t>
  </si>
  <si>
    <t>2.2.6 Пересыпная станция №6</t>
  </si>
  <si>
    <t xml:space="preserve">  П-3-МУ.2.2.7</t>
  </si>
  <si>
    <t>2.2.7 Приводная станция</t>
  </si>
  <si>
    <t xml:space="preserve">  П-3-МУ.3.1</t>
  </si>
  <si>
    <t>3.1 Крытый склад №1</t>
  </si>
  <si>
    <t xml:space="preserve">  П-3-МУ.3.2</t>
  </si>
  <si>
    <t>3.2 Крытый склад №2</t>
  </si>
  <si>
    <t xml:space="preserve">  П-3-МУ.3.3.1</t>
  </si>
  <si>
    <t>3.3.1 Купольный склад №1</t>
  </si>
  <si>
    <t xml:space="preserve">  П-3-МУ.3.3.2</t>
  </si>
  <si>
    <t>3.3.2 Купольный склад №2</t>
  </si>
  <si>
    <t xml:space="preserve">  П-3-МУ.3.3.3</t>
  </si>
  <si>
    <t>3.3.3 Купольный склад №3</t>
  </si>
  <si>
    <t xml:space="preserve">  П-3-МУ.3.3.4</t>
  </si>
  <si>
    <t>3.3.4 Купольный склад №4</t>
  </si>
  <si>
    <t xml:space="preserve">  П-3-МУ.3.3.5</t>
  </si>
  <si>
    <t>3.3.5 Купольный склад №5</t>
  </si>
  <si>
    <t xml:space="preserve">  П-3-МУ.3.3.6</t>
  </si>
  <si>
    <t>3.3.6 Купольный склад №6</t>
  </si>
  <si>
    <t xml:space="preserve">  П-3-МУ.3.3.7</t>
  </si>
  <si>
    <t>3.3.7 Купольный склад №7</t>
  </si>
  <si>
    <t xml:space="preserve">  П-3-МУ.3.3.8</t>
  </si>
  <si>
    <t>3.3.8 Купольный склад №8</t>
  </si>
  <si>
    <t xml:space="preserve">  П-3-МУ.3.3.9</t>
  </si>
  <si>
    <t>3.3.9 Купольный склад. Электропомещение</t>
  </si>
  <si>
    <t xml:space="preserve">  П-3-МУ.3.4</t>
  </si>
  <si>
    <t>3.4 Ангар для хранения ТМЦ</t>
  </si>
  <si>
    <t xml:space="preserve">  П-3-МУ.5.1.1</t>
  </si>
  <si>
    <t>5.1.1 РТП-1</t>
  </si>
  <si>
    <t xml:space="preserve">  П-3-МУ.5.1.2</t>
  </si>
  <si>
    <t>5.1.2 ТП-2</t>
  </si>
  <si>
    <t xml:space="preserve">  П-3-МУ.5.1.3</t>
  </si>
  <si>
    <t>5.1.3 ТП-3</t>
  </si>
  <si>
    <t xml:space="preserve">  П-3-МУ.5.1.4</t>
  </si>
  <si>
    <t>5.1.4 ТП-4</t>
  </si>
  <si>
    <t xml:space="preserve">  П-3-МУ.5.1.5</t>
  </si>
  <si>
    <t>5.1.5 ТП-5</t>
  </si>
  <si>
    <t xml:space="preserve">  П-3-МУ.5.1.6</t>
  </si>
  <si>
    <t>5.1.6 ТП-6</t>
  </si>
  <si>
    <t xml:space="preserve">  П-3-МУ.5.1.7</t>
  </si>
  <si>
    <t>5.1.7 Мачты прожекторные</t>
  </si>
  <si>
    <t xml:space="preserve">  П-3-МУ.5.1.8</t>
  </si>
  <si>
    <t>5.1.8 ТП-7</t>
  </si>
  <si>
    <t xml:space="preserve">  П-3-МУ.5.1.9</t>
  </si>
  <si>
    <t>5.1.9 Электрокабельная эстакада</t>
  </si>
  <si>
    <t xml:space="preserve">  П-3-МУ.5.2.1</t>
  </si>
  <si>
    <t>5.2.1 Очистные сооружения</t>
  </si>
  <si>
    <t xml:space="preserve">  П-3-МУ.5.2.3</t>
  </si>
  <si>
    <t>5.2.3 Насосная станция пожаротушения</t>
  </si>
  <si>
    <t xml:space="preserve">  П-3-МУ.5.3</t>
  </si>
  <si>
    <t xml:space="preserve">  П-3-МУ.5.4</t>
  </si>
  <si>
    <t xml:space="preserve">  П-3-МУ.6.1</t>
  </si>
  <si>
    <t>6.1 Административно-бытовой корпус</t>
  </si>
  <si>
    <t xml:space="preserve">  П-3-МУ.6.2</t>
  </si>
  <si>
    <t>6.2 Пешеходная эстакада</t>
  </si>
  <si>
    <t xml:space="preserve">  П-3-МУ.6.3</t>
  </si>
  <si>
    <t>6.3 Площадка для контейнера ТБО</t>
  </si>
  <si>
    <t xml:space="preserve">  П-3-МУ.7.1</t>
  </si>
  <si>
    <t>7.1 Ремонтно-механическая мастерская</t>
  </si>
  <si>
    <t xml:space="preserve">  П-3-МУ.7.4.1</t>
  </si>
  <si>
    <t>7.4.1 Площадка №1. Пункт обогрева №1</t>
  </si>
  <si>
    <t xml:space="preserve">  П-3-МУ.7.4.2</t>
  </si>
  <si>
    <t>7.4.2 Площадка №2. Пункт обогрева №2</t>
  </si>
  <si>
    <t xml:space="preserve">  П-3-МУ.8.1</t>
  </si>
  <si>
    <t>8.1 КПП-1 со смотровой эстакадой (ж/д)</t>
  </si>
  <si>
    <t xml:space="preserve">  П-3-МУ.8.2</t>
  </si>
  <si>
    <t>8.2 КПП-2 (в зоне АБК)</t>
  </si>
  <si>
    <t xml:space="preserve">  П-3-МУ.8.3</t>
  </si>
  <si>
    <t>8.3 КПП-3</t>
  </si>
  <si>
    <t xml:space="preserve">  П-3-МУ.8.4</t>
  </si>
  <si>
    <t>8.4 Морской пункт пропуска</t>
  </si>
  <si>
    <t xml:space="preserve">  П-3-МУ.8.5.1</t>
  </si>
  <si>
    <t>8.5.1 Модуль пограничной службы на причале №1</t>
  </si>
  <si>
    <t xml:space="preserve">  П-3-МУ.8.5.2</t>
  </si>
  <si>
    <t>8.5.2 Модуль пограничной службы на причале №2</t>
  </si>
  <si>
    <t xml:space="preserve">  П-3-МУ.8.6</t>
  </si>
  <si>
    <t>8.6 Ограждение территории</t>
  </si>
  <si>
    <t xml:space="preserve">  П-3-МУ.9.1</t>
  </si>
  <si>
    <t>9.1 Внутриплощадочные инженерные сети</t>
  </si>
  <si>
    <t xml:space="preserve">  П-3-МУ.9.2</t>
  </si>
  <si>
    <t>9.2 Сети связи УЗОТ</t>
  </si>
  <si>
    <t xml:space="preserve">  П-3-МУ.9.3</t>
  </si>
  <si>
    <t>9.3 Прочие площадочные объекты</t>
  </si>
  <si>
    <t>За отчетный месяц</t>
  </si>
  <si>
    <t>План на месяц</t>
  </si>
  <si>
    <t>Факт за месяц</t>
  </si>
  <si>
    <t>Откл.</t>
  </si>
  <si>
    <t>Шифр рабочей документации</t>
  </si>
  <si>
    <t>Кол-во ТРЗ</t>
  </si>
  <si>
    <t>Подрядчик</t>
  </si>
  <si>
    <t>ТЗР</t>
  </si>
  <si>
    <t>Фильтр для печати</t>
  </si>
  <si>
    <t>План/факт/ТЗР</t>
  </si>
  <si>
    <t>Утверждаю:</t>
  </si>
  <si>
    <t>Руководитель проектного офиса ООО "ЕвроХим Терминал Усть-Луга"</t>
  </si>
  <si>
    <t>____________________   2025г.</t>
  </si>
  <si>
    <t>СОГЛАСОВАНО:</t>
  </si>
  <si>
    <t>Гуляев Е.В. ________________</t>
  </si>
  <si>
    <t>Ответственный от подрядной организации</t>
  </si>
  <si>
    <t>Ответственный от ООО "ЕТУ"</t>
  </si>
  <si>
    <t>чел.</t>
  </si>
  <si>
    <t>Подрядная организация:</t>
  </si>
  <si>
    <t>№ Шифра РД</t>
  </si>
  <si>
    <t>ID 0001</t>
  </si>
  <si>
    <t>ID 0002</t>
  </si>
  <si>
    <t>ID 0003</t>
  </si>
  <si>
    <t>ID 0004</t>
  </si>
  <si>
    <t>ID 0005</t>
  </si>
  <si>
    <t>ID 0006</t>
  </si>
  <si>
    <t>ID 0007</t>
  </si>
  <si>
    <t>Работа 1</t>
  </si>
  <si>
    <t>Работа 2</t>
  </si>
  <si>
    <t>Работа 3</t>
  </si>
  <si>
    <t>Работа 4</t>
  </si>
  <si>
    <t>Работа 5</t>
  </si>
  <si>
    <t>Работа 6</t>
  </si>
  <si>
    <t>Работа 7</t>
  </si>
  <si>
    <t xml:space="preserve">    Группа подобъектов</t>
  </si>
  <si>
    <t xml:space="preserve">      Объект №1</t>
  </si>
  <si>
    <t xml:space="preserve">        Вид работ №1</t>
  </si>
  <si>
    <t xml:space="preserve">        Вид работ №2</t>
  </si>
  <si>
    <t xml:space="preserve">        Вид работ №3</t>
  </si>
  <si>
    <t xml:space="preserve">          Подвид работ №1</t>
  </si>
  <si>
    <t>На __________ 2025 г.</t>
  </si>
  <si>
    <t>Факт накопит.</t>
  </si>
  <si>
    <t>% вып-я</t>
  </si>
  <si>
    <r>
      <t xml:space="preserve">Факт на </t>
    </r>
    <r>
      <rPr>
        <b/>
        <i/>
        <sz val="18"/>
        <color rgb="FFFF0000"/>
        <rFont val="Open Sans"/>
        <charset val="204"/>
      </rPr>
      <t>последний день текщего мес.</t>
    </r>
  </si>
  <si>
    <t>Сводка фактически выполненных работ по проекту: "Терминал по перевалке минеральных удобрений в морском тороговом порту Усть-Луга. Береговые объекты терминала"</t>
  </si>
  <si>
    <t>Данные по ежесуточной фактической мобилизации рабочего персонала Подрядчика</t>
  </si>
  <si>
    <t>ФОРМА</t>
  </si>
  <si>
    <t>От Заказчика</t>
  </si>
  <si>
    <t>От Подрядчика</t>
  </si>
  <si>
    <t>_______________________________________________/Е.В. Гуляев</t>
  </si>
  <si>
    <t>Форма Сводки Сторонами согласована</t>
  </si>
  <si>
    <t>_____________________________________________/_______________</t>
  </si>
  <si>
    <t xml:space="preserve">Приложение №4. </t>
  </si>
  <si>
    <t xml:space="preserve">к Приложение №13 к Договору №__________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</si>
</sst>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"/>
    <numFmt numFmtId="166" formatCode="[$-419]General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6"/>
      <color theme="1"/>
      <name val="Open Sans"/>
      <charset val="204"/>
    </font>
    <font>
      <b/>
      <sz val="18"/>
      <color theme="1"/>
      <name val="Open Sans"/>
      <charset val="204"/>
    </font>
    <font>
      <sz val="18"/>
      <color theme="1"/>
      <name val="Open Sans"/>
      <charset val="204"/>
    </font>
    <font>
      <b/>
      <sz val="18"/>
      <color theme="0"/>
      <name val="Open Sans"/>
      <charset val="204"/>
    </font>
    <font>
      <b/>
      <sz val="20"/>
      <color theme="1"/>
      <name val="Open Sans"/>
      <charset val="204"/>
    </font>
    <font>
      <b/>
      <sz val="22"/>
      <color theme="1"/>
      <name val="Open Sans"/>
      <charset val="204"/>
    </font>
    <font>
      <b/>
      <sz val="26"/>
      <color theme="1"/>
      <name val="Open Sans"/>
      <charset val="204"/>
    </font>
    <font>
      <sz val="20"/>
      <color theme="1"/>
      <name val="Open Sans"/>
      <charset val="204"/>
    </font>
    <font>
      <sz val="16"/>
      <color rgb="FFFF0000"/>
      <name val="Open Sans"/>
      <charset val="204"/>
    </font>
    <font>
      <b/>
      <i/>
      <sz val="18"/>
      <color rgb="FFFF0000"/>
      <name val="Open Sans"/>
      <charset val="204"/>
    </font>
  </fonts>
  <fills count="12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/>
      <diagonal/>
    </border>
    <border>
      <left style="thin">
        <color theme="2" tint="-0.249977111117893"/>
      </left>
      <right style="thin">
        <color theme="2" tint="-0.249977111117893"/>
      </right>
      <top/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/>
      <bottom/>
      <diagonal/>
    </border>
    <border>
      <left style="thin">
        <color theme="2" tint="-0.249977111117893"/>
      </left>
      <right/>
      <top style="thin">
        <color theme="2" tint="-0.249977111117893"/>
      </top>
      <bottom style="thin">
        <color theme="2" tint="-0.249977111117893"/>
      </bottom>
      <diagonal/>
    </border>
    <border>
      <left/>
      <right/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6" fontId="2" fillId="0" borderId="0" applyBorder="0" applyProtection="0"/>
  </cellStyleXfs>
  <cellXfs count="80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1" fontId="4" fillId="8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2" fontId="6" fillId="2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2" fontId="6" fillId="3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2" fontId="4" fillId="4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5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 vertical="center"/>
    </xf>
    <xf numFmtId="2" fontId="4" fillId="5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/>
    </xf>
    <xf numFmtId="2" fontId="4" fillId="6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4" fillId="6" borderId="1" xfId="0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left" vertical="center"/>
    </xf>
    <xf numFmtId="2" fontId="4" fillId="7" borderId="1" xfId="0" applyNumberFormat="1" applyFont="1" applyFill="1" applyBorder="1" applyAlignment="1">
      <alignment horizontal="center" vertical="center"/>
    </xf>
    <xf numFmtId="165" fontId="4" fillId="7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1" fontId="4" fillId="8" borderId="2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1" fontId="5" fillId="9" borderId="1" xfId="0" applyNumberFormat="1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vertical="center"/>
    </xf>
    <xf numFmtId="165" fontId="5" fillId="10" borderId="1" xfId="0" applyNumberFormat="1" applyFont="1" applyFill="1" applyBorder="1" applyAlignment="1">
      <alignment horizontal="center" vertical="center"/>
    </xf>
    <xf numFmtId="2" fontId="5" fillId="10" borderId="1" xfId="0" applyNumberFormat="1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49" fontId="4" fillId="8" borderId="5" xfId="0" applyNumberFormat="1" applyFont="1" applyFill="1" applyBorder="1" applyAlignment="1">
      <alignment horizontal="center" vertical="center" wrapText="1"/>
    </xf>
    <xf numFmtId="49" fontId="4" fillId="8" borderId="6" xfId="0" applyNumberFormat="1" applyFont="1" applyFill="1" applyBorder="1" applyAlignment="1">
      <alignment horizontal="center" vertical="center" wrapText="1"/>
    </xf>
    <xf numFmtId="49" fontId="4" fillId="8" borderId="7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164" fontId="5" fillId="0" borderId="4" xfId="1" applyNumberFormat="1" applyFont="1" applyBorder="1" applyAlignment="1">
      <alignment horizontal="center" vertical="center"/>
    </xf>
    <xf numFmtId="164" fontId="5" fillId="0" borderId="3" xfId="1" applyNumberFormat="1" applyFont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7" fillId="11" borderId="1" xfId="0" applyFont="1" applyFill="1" applyBorder="1" applyAlignment="1">
      <alignment horizontal="center" vertical="center"/>
    </xf>
    <xf numFmtId="1" fontId="4" fillId="8" borderId="2" xfId="0" applyNumberFormat="1" applyFont="1" applyFill="1" applyBorder="1" applyAlignment="1">
      <alignment horizontal="center" vertical="center"/>
    </xf>
  </cellXfs>
  <cellStyles count="3">
    <cellStyle name="Excel Built-in Normal" xfId="2"/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W69"/>
  <sheetViews>
    <sheetView tabSelected="1" view="pageBreakPreview" topLeftCell="H1" zoomScale="40" zoomScaleNormal="70" zoomScaleSheetLayoutView="40" workbookViewId="0">
      <selection activeCell="T6" sqref="T6"/>
    </sheetView>
  </sheetViews>
  <sheetFormatPr defaultColWidth="9.109375" defaultRowHeight="27.9" customHeight="1" x14ac:dyDescent="0.3"/>
  <cols>
    <col min="1" max="1" width="13.5546875" style="1" hidden="1" customWidth="1"/>
    <col min="2" max="3" width="19.88671875" style="1" hidden="1" customWidth="1"/>
    <col min="4" max="4" width="11" style="2" customWidth="1"/>
    <col min="5" max="5" width="23.109375" style="3" customWidth="1"/>
    <col min="6" max="6" width="139.33203125" style="3" customWidth="1"/>
    <col min="7" max="7" width="44.109375" style="3" customWidth="1"/>
    <col min="8" max="8" width="32.109375" style="3" customWidth="1"/>
    <col min="9" max="9" width="15.33203125" style="2" customWidth="1"/>
    <col min="10" max="10" width="19.109375" style="2" customWidth="1"/>
    <col min="11" max="11" width="33.5546875" style="2" customWidth="1"/>
    <col min="12" max="13" width="19.109375" style="2" customWidth="1"/>
    <col min="14" max="14" width="17" style="2" customWidth="1"/>
    <col min="15" max="18" width="19.109375" style="2" customWidth="1"/>
    <col min="19" max="19" width="12.5546875" style="1" customWidth="1"/>
    <col min="20" max="49" width="12.44140625" style="1" customWidth="1"/>
    <col min="50" max="16384" width="9.109375" style="4"/>
  </cols>
  <sheetData>
    <row r="1" spans="1:49" ht="36" x14ac:dyDescent="0.3">
      <c r="D1" s="45"/>
      <c r="E1" s="46"/>
      <c r="F1" s="43" t="s">
        <v>416</v>
      </c>
      <c r="AL1" s="77" t="s">
        <v>422</v>
      </c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</row>
    <row r="2" spans="1:49" ht="36" x14ac:dyDescent="0.3">
      <c r="D2" s="45"/>
      <c r="E2" s="46"/>
      <c r="F2" s="46"/>
      <c r="AL2" s="77" t="s">
        <v>423</v>
      </c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</row>
    <row r="3" spans="1:49" ht="31.2" x14ac:dyDescent="0.3">
      <c r="D3" s="45"/>
      <c r="E3" s="46"/>
      <c r="F3" s="46"/>
    </row>
    <row r="4" spans="1:49" ht="31.2" x14ac:dyDescent="0.3">
      <c r="D4" s="45"/>
      <c r="E4" s="46"/>
      <c r="F4" s="46"/>
    </row>
    <row r="5" spans="1:49" ht="31.2" x14ac:dyDescent="0.3">
      <c r="D5" s="45"/>
      <c r="E5" s="46"/>
      <c r="F5" s="46"/>
    </row>
    <row r="6" spans="1:49" ht="39.9" customHeight="1" x14ac:dyDescent="0.3">
      <c r="D6" s="45"/>
      <c r="E6" s="43" t="s">
        <v>380</v>
      </c>
      <c r="F6" s="43"/>
      <c r="H6" s="44" t="s">
        <v>414</v>
      </c>
    </row>
    <row r="7" spans="1:49" ht="39.9" customHeight="1" x14ac:dyDescent="0.3">
      <c r="D7" s="45"/>
      <c r="E7" s="43" t="s">
        <v>381</v>
      </c>
      <c r="F7" s="43"/>
      <c r="H7" s="44" t="s">
        <v>410</v>
      </c>
    </row>
    <row r="8" spans="1:49" ht="39.9" customHeight="1" x14ac:dyDescent="0.3">
      <c r="D8" s="45"/>
      <c r="E8" s="43" t="s">
        <v>384</v>
      </c>
      <c r="F8" s="43"/>
      <c r="H8" s="44" t="s">
        <v>388</v>
      </c>
    </row>
    <row r="9" spans="1:49" ht="39.9" customHeight="1" x14ac:dyDescent="0.3">
      <c r="D9" s="45"/>
      <c r="E9" s="43" t="s">
        <v>382</v>
      </c>
      <c r="F9" s="43"/>
    </row>
    <row r="10" spans="1:49" ht="39.9" customHeight="1" x14ac:dyDescent="0.3">
      <c r="D10" s="45"/>
      <c r="E10" s="46"/>
      <c r="F10" s="46"/>
    </row>
    <row r="11" spans="1:49" s="5" customFormat="1" ht="30.75" customHeight="1" x14ac:dyDescent="0.3">
      <c r="A11" s="57" t="s">
        <v>10</v>
      </c>
      <c r="B11" s="57" t="s">
        <v>18</v>
      </c>
      <c r="C11" s="57" t="s">
        <v>378</v>
      </c>
      <c r="D11" s="57" t="s">
        <v>19</v>
      </c>
      <c r="E11" s="57" t="s">
        <v>13</v>
      </c>
      <c r="F11" s="57" t="s">
        <v>0</v>
      </c>
      <c r="G11" s="57" t="s">
        <v>374</v>
      </c>
      <c r="H11" s="57" t="s">
        <v>376</v>
      </c>
      <c r="I11" s="57" t="s">
        <v>1</v>
      </c>
      <c r="J11" s="74" t="s">
        <v>17</v>
      </c>
      <c r="K11" s="75"/>
      <c r="L11" s="75"/>
      <c r="M11" s="75"/>
      <c r="N11" s="76"/>
      <c r="O11" s="74" t="s">
        <v>370</v>
      </c>
      <c r="P11" s="75"/>
      <c r="Q11" s="76"/>
      <c r="R11" s="57" t="s">
        <v>375</v>
      </c>
      <c r="S11" s="57" t="s">
        <v>379</v>
      </c>
      <c r="T11" s="59" t="s">
        <v>20</v>
      </c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1"/>
    </row>
    <row r="12" spans="1:49" s="8" customFormat="1" ht="104.25" customHeight="1" x14ac:dyDescent="0.3">
      <c r="A12" s="58"/>
      <c r="B12" s="58"/>
      <c r="C12" s="58"/>
      <c r="D12" s="58"/>
      <c r="E12" s="58"/>
      <c r="F12" s="58"/>
      <c r="G12" s="58"/>
      <c r="H12" s="58"/>
      <c r="I12" s="58"/>
      <c r="J12" s="6" t="s">
        <v>14</v>
      </c>
      <c r="K12" s="6" t="s">
        <v>413</v>
      </c>
      <c r="L12" s="6" t="s">
        <v>411</v>
      </c>
      <c r="M12" s="6" t="s">
        <v>16</v>
      </c>
      <c r="N12" s="6" t="s">
        <v>412</v>
      </c>
      <c r="O12" s="6" t="s">
        <v>371</v>
      </c>
      <c r="P12" s="6" t="s">
        <v>372</v>
      </c>
      <c r="Q12" s="6" t="s">
        <v>373</v>
      </c>
      <c r="R12" s="58"/>
      <c r="S12" s="58"/>
      <c r="T12" s="7">
        <v>1</v>
      </c>
      <c r="U12" s="7">
        <v>2</v>
      </c>
      <c r="V12" s="7">
        <v>3</v>
      </c>
      <c r="W12" s="7">
        <v>4</v>
      </c>
      <c r="X12" s="7">
        <v>5</v>
      </c>
      <c r="Y12" s="7">
        <v>6</v>
      </c>
      <c r="Z12" s="7">
        <v>7</v>
      </c>
      <c r="AA12" s="7">
        <v>8</v>
      </c>
      <c r="AB12" s="7">
        <v>9</v>
      </c>
      <c r="AC12" s="7">
        <v>10</v>
      </c>
      <c r="AD12" s="7">
        <v>11</v>
      </c>
      <c r="AE12" s="7">
        <v>12</v>
      </c>
      <c r="AF12" s="7">
        <v>13</v>
      </c>
      <c r="AG12" s="7">
        <v>14</v>
      </c>
      <c r="AH12" s="7">
        <v>15</v>
      </c>
      <c r="AI12" s="7">
        <v>16</v>
      </c>
      <c r="AJ12" s="7">
        <v>17</v>
      </c>
      <c r="AK12" s="7">
        <v>18</v>
      </c>
      <c r="AL12" s="7">
        <v>19</v>
      </c>
      <c r="AM12" s="7">
        <v>20</v>
      </c>
      <c r="AN12" s="7">
        <v>21</v>
      </c>
      <c r="AO12" s="7">
        <v>22</v>
      </c>
      <c r="AP12" s="7">
        <v>23</v>
      </c>
      <c r="AQ12" s="7">
        <v>24</v>
      </c>
      <c r="AR12" s="7">
        <v>25</v>
      </c>
      <c r="AS12" s="7">
        <v>26</v>
      </c>
      <c r="AT12" s="7">
        <v>27</v>
      </c>
      <c r="AU12" s="7">
        <v>28</v>
      </c>
      <c r="AV12" s="7">
        <v>29</v>
      </c>
      <c r="AW12" s="7">
        <v>30</v>
      </c>
    </row>
    <row r="13" spans="1:49" s="13" customFormat="1" ht="27.9" customHeight="1" x14ac:dyDescent="0.3">
      <c r="A13" s="9" t="s">
        <v>11</v>
      </c>
      <c r="B13" s="9">
        <f t="shared" ref="B13:B18" si="0">SEARCH(MID(TRIM(E13),1,5),E13)</f>
        <v>1</v>
      </c>
      <c r="C13" s="9" t="str">
        <f>A13</f>
        <v>ИСР</v>
      </c>
      <c r="D13" s="10">
        <v>1</v>
      </c>
      <c r="E13" s="11" t="s">
        <v>21</v>
      </c>
      <c r="F13" s="11"/>
      <c r="G13" s="11"/>
      <c r="H13" s="11"/>
      <c r="I13" s="10"/>
      <c r="J13" s="12"/>
      <c r="K13" s="12"/>
      <c r="L13" s="12"/>
      <c r="M13" s="12"/>
      <c r="N13" s="12"/>
      <c r="O13" s="12"/>
      <c r="P13" s="12"/>
      <c r="Q13" s="12"/>
      <c r="R13" s="12"/>
      <c r="S13" s="9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</row>
    <row r="14" spans="1:49" s="13" customFormat="1" ht="27.9" customHeight="1" x14ac:dyDescent="0.3">
      <c r="A14" s="14" t="s">
        <v>11</v>
      </c>
      <c r="B14" s="14">
        <f t="shared" si="0"/>
        <v>3</v>
      </c>
      <c r="C14" s="9" t="str">
        <f t="shared" ref="C14:C17" si="1">A14</f>
        <v>ИСР</v>
      </c>
      <c r="D14" s="15">
        <v>2</v>
      </c>
      <c r="E14" s="16" t="s">
        <v>2</v>
      </c>
      <c r="F14" s="16"/>
      <c r="G14" s="16"/>
      <c r="H14" s="16"/>
      <c r="I14" s="15"/>
      <c r="J14" s="17"/>
      <c r="K14" s="17"/>
      <c r="L14" s="17"/>
      <c r="M14" s="17"/>
      <c r="N14" s="17"/>
      <c r="O14" s="17"/>
      <c r="P14" s="17"/>
      <c r="Q14" s="17"/>
      <c r="R14" s="17"/>
      <c r="S14" s="14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</row>
    <row r="15" spans="1:49" s="22" customFormat="1" ht="27.9" customHeight="1" x14ac:dyDescent="0.3">
      <c r="A15" s="18" t="s">
        <v>11</v>
      </c>
      <c r="B15" s="18">
        <f t="shared" si="0"/>
        <v>5</v>
      </c>
      <c r="C15" s="9" t="str">
        <f t="shared" si="1"/>
        <v>ИСР</v>
      </c>
      <c r="D15" s="19">
        <v>3</v>
      </c>
      <c r="E15" s="20" t="s">
        <v>404</v>
      </c>
      <c r="F15" s="20"/>
      <c r="G15" s="20"/>
      <c r="H15" s="20"/>
      <c r="I15" s="19"/>
      <c r="J15" s="21"/>
      <c r="K15" s="21"/>
      <c r="L15" s="21"/>
      <c r="M15" s="21"/>
      <c r="N15" s="21"/>
      <c r="O15" s="21"/>
      <c r="P15" s="21"/>
      <c r="Q15" s="21"/>
      <c r="R15" s="21"/>
      <c r="S15" s="18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</row>
    <row r="16" spans="1:49" s="22" customFormat="1" ht="27.9" customHeight="1" x14ac:dyDescent="0.75">
      <c r="A16" s="23" t="s">
        <v>11</v>
      </c>
      <c r="B16" s="23">
        <f t="shared" si="0"/>
        <v>7</v>
      </c>
      <c r="C16" s="9" t="str">
        <f t="shared" si="1"/>
        <v>ИСР</v>
      </c>
      <c r="D16" s="24">
        <v>4</v>
      </c>
      <c r="E16" s="25" t="s">
        <v>405</v>
      </c>
      <c r="F16" s="26"/>
      <c r="G16" s="26"/>
      <c r="H16" s="26"/>
      <c r="I16" s="24"/>
      <c r="J16" s="27"/>
      <c r="K16" s="27"/>
      <c r="L16" s="27"/>
      <c r="M16" s="27"/>
      <c r="N16" s="27"/>
      <c r="O16" s="27"/>
      <c r="P16" s="27"/>
      <c r="Q16" s="27"/>
      <c r="R16" s="27"/>
      <c r="S16" s="23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</row>
    <row r="17" spans="1:49" s="22" customFormat="1" ht="27.9" customHeight="1" x14ac:dyDescent="0.3">
      <c r="A17" s="28" t="s">
        <v>11</v>
      </c>
      <c r="B17" s="28">
        <f t="shared" si="0"/>
        <v>9</v>
      </c>
      <c r="C17" s="9" t="str">
        <f t="shared" si="1"/>
        <v>ИСР</v>
      </c>
      <c r="D17" s="29">
        <v>5</v>
      </c>
      <c r="E17" s="30" t="s">
        <v>406</v>
      </c>
      <c r="F17" s="30"/>
      <c r="G17" s="30"/>
      <c r="H17" s="30"/>
      <c r="I17" s="29"/>
      <c r="J17" s="31"/>
      <c r="K17" s="31"/>
      <c r="L17" s="31"/>
      <c r="M17" s="31"/>
      <c r="N17" s="31"/>
      <c r="O17" s="31"/>
      <c r="P17" s="31"/>
      <c r="Q17" s="31"/>
      <c r="R17" s="31"/>
      <c r="S17" s="28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</row>
    <row r="18" spans="1:49" s="35" customFormat="1" ht="27.9" hidden="1" customHeight="1" x14ac:dyDescent="0.3">
      <c r="A18" s="32" t="s">
        <v>12</v>
      </c>
      <c r="B18" s="32">
        <f t="shared" si="0"/>
        <v>1</v>
      </c>
      <c r="C18" s="32"/>
      <c r="D18" s="33">
        <v>6</v>
      </c>
      <c r="E18" s="62" t="s">
        <v>390</v>
      </c>
      <c r="F18" s="63" t="s">
        <v>397</v>
      </c>
      <c r="G18" s="63" t="s">
        <v>389</v>
      </c>
      <c r="H18" s="66" t="s">
        <v>376</v>
      </c>
      <c r="I18" s="66" t="s">
        <v>3</v>
      </c>
      <c r="J18" s="67">
        <v>100</v>
      </c>
      <c r="K18" s="56">
        <v>0</v>
      </c>
      <c r="L18" s="67">
        <f>K18+P18</f>
        <v>0</v>
      </c>
      <c r="M18" s="67">
        <f>J18-K18</f>
        <v>100</v>
      </c>
      <c r="N18" s="71">
        <f>L18/J18</f>
        <v>0</v>
      </c>
      <c r="O18" s="68">
        <f>SUM(T18:AW18)</f>
        <v>99.999999999999972</v>
      </c>
      <c r="P18" s="68">
        <f>SUM($T20:$AW20)</f>
        <v>0</v>
      </c>
      <c r="Q18" s="68">
        <f>P18-O18</f>
        <v>-99.999999999999972</v>
      </c>
      <c r="R18" s="68">
        <v>150</v>
      </c>
      <c r="S18" s="32" t="s">
        <v>22</v>
      </c>
      <c r="T18" s="34">
        <f>100/30</f>
        <v>3.3333333333333335</v>
      </c>
      <c r="U18" s="34">
        <f t="shared" ref="U18:AW18" si="2">100/30</f>
        <v>3.3333333333333335</v>
      </c>
      <c r="V18" s="34">
        <f>100/30</f>
        <v>3.3333333333333335</v>
      </c>
      <c r="W18" s="34">
        <f t="shared" si="2"/>
        <v>3.3333333333333335</v>
      </c>
      <c r="X18" s="34">
        <f t="shared" si="2"/>
        <v>3.3333333333333335</v>
      </c>
      <c r="Y18" s="34">
        <f t="shared" si="2"/>
        <v>3.3333333333333335</v>
      </c>
      <c r="Z18" s="34">
        <f t="shared" si="2"/>
        <v>3.3333333333333335</v>
      </c>
      <c r="AA18" s="34">
        <f t="shared" si="2"/>
        <v>3.3333333333333335</v>
      </c>
      <c r="AB18" s="34">
        <f t="shared" si="2"/>
        <v>3.3333333333333335</v>
      </c>
      <c r="AC18" s="34">
        <f t="shared" si="2"/>
        <v>3.3333333333333335</v>
      </c>
      <c r="AD18" s="34">
        <f t="shared" si="2"/>
        <v>3.3333333333333335</v>
      </c>
      <c r="AE18" s="34">
        <f t="shared" si="2"/>
        <v>3.3333333333333335</v>
      </c>
      <c r="AF18" s="34">
        <f t="shared" si="2"/>
        <v>3.3333333333333335</v>
      </c>
      <c r="AG18" s="34">
        <f t="shared" si="2"/>
        <v>3.3333333333333335</v>
      </c>
      <c r="AH18" s="34">
        <f t="shared" si="2"/>
        <v>3.3333333333333335</v>
      </c>
      <c r="AI18" s="34">
        <f t="shared" si="2"/>
        <v>3.3333333333333335</v>
      </c>
      <c r="AJ18" s="34">
        <f t="shared" si="2"/>
        <v>3.3333333333333335</v>
      </c>
      <c r="AK18" s="34">
        <f t="shared" si="2"/>
        <v>3.3333333333333335</v>
      </c>
      <c r="AL18" s="34">
        <f t="shared" si="2"/>
        <v>3.3333333333333335</v>
      </c>
      <c r="AM18" s="34">
        <f t="shared" si="2"/>
        <v>3.3333333333333335</v>
      </c>
      <c r="AN18" s="34">
        <f t="shared" si="2"/>
        <v>3.3333333333333335</v>
      </c>
      <c r="AO18" s="34">
        <f t="shared" si="2"/>
        <v>3.3333333333333335</v>
      </c>
      <c r="AP18" s="34">
        <f t="shared" si="2"/>
        <v>3.3333333333333335</v>
      </c>
      <c r="AQ18" s="34">
        <f t="shared" si="2"/>
        <v>3.3333333333333335</v>
      </c>
      <c r="AR18" s="34">
        <f t="shared" si="2"/>
        <v>3.3333333333333335</v>
      </c>
      <c r="AS18" s="34">
        <f t="shared" si="2"/>
        <v>3.3333333333333335</v>
      </c>
      <c r="AT18" s="34">
        <f t="shared" si="2"/>
        <v>3.3333333333333335</v>
      </c>
      <c r="AU18" s="34">
        <f t="shared" si="2"/>
        <v>3.3333333333333335</v>
      </c>
      <c r="AV18" s="34">
        <f t="shared" si="2"/>
        <v>3.3333333333333335</v>
      </c>
      <c r="AW18" s="34">
        <f t="shared" si="2"/>
        <v>3.3333333333333335</v>
      </c>
    </row>
    <row r="19" spans="1:49" s="35" customFormat="1" ht="27.9" hidden="1" customHeight="1" x14ac:dyDescent="0.3">
      <c r="A19" s="32" t="str">
        <f t="shared" ref="A19:A20" si="3">A18</f>
        <v>Работа</v>
      </c>
      <c r="B19" s="32">
        <f t="shared" ref="B19:B20" si="4">B18</f>
        <v>1</v>
      </c>
      <c r="C19" s="32"/>
      <c r="D19" s="33">
        <v>6</v>
      </c>
      <c r="E19" s="62"/>
      <c r="F19" s="64"/>
      <c r="G19" s="64"/>
      <c r="H19" s="66" t="s">
        <v>376</v>
      </c>
      <c r="I19" s="66" t="s">
        <v>3</v>
      </c>
      <c r="J19" s="67">
        <v>428</v>
      </c>
      <c r="K19" s="56">
        <v>350</v>
      </c>
      <c r="L19" s="67"/>
      <c r="M19" s="67">
        <v>78</v>
      </c>
      <c r="N19" s="72"/>
      <c r="O19" s="69"/>
      <c r="P19" s="69"/>
      <c r="Q19" s="69"/>
      <c r="R19" s="69"/>
      <c r="S19" s="32" t="s">
        <v>377</v>
      </c>
      <c r="T19" s="34">
        <f t="shared" ref="T19:AW19" si="5">$R18/$J18*T18</f>
        <v>5</v>
      </c>
      <c r="U19" s="34">
        <f t="shared" si="5"/>
        <v>5</v>
      </c>
      <c r="V19" s="34">
        <f t="shared" si="5"/>
        <v>5</v>
      </c>
      <c r="W19" s="34">
        <f t="shared" si="5"/>
        <v>5</v>
      </c>
      <c r="X19" s="34">
        <f t="shared" si="5"/>
        <v>5</v>
      </c>
      <c r="Y19" s="34">
        <f t="shared" si="5"/>
        <v>5</v>
      </c>
      <c r="Z19" s="34">
        <f t="shared" si="5"/>
        <v>5</v>
      </c>
      <c r="AA19" s="34">
        <f t="shared" si="5"/>
        <v>5</v>
      </c>
      <c r="AB19" s="34">
        <f t="shared" si="5"/>
        <v>5</v>
      </c>
      <c r="AC19" s="34">
        <f t="shared" si="5"/>
        <v>5</v>
      </c>
      <c r="AD19" s="34">
        <f t="shared" si="5"/>
        <v>5</v>
      </c>
      <c r="AE19" s="34">
        <f t="shared" si="5"/>
        <v>5</v>
      </c>
      <c r="AF19" s="34">
        <f t="shared" si="5"/>
        <v>5</v>
      </c>
      <c r="AG19" s="34">
        <f t="shared" si="5"/>
        <v>5</v>
      </c>
      <c r="AH19" s="34">
        <f t="shared" si="5"/>
        <v>5</v>
      </c>
      <c r="AI19" s="34">
        <f t="shared" si="5"/>
        <v>5</v>
      </c>
      <c r="AJ19" s="34">
        <f t="shared" si="5"/>
        <v>5</v>
      </c>
      <c r="AK19" s="34">
        <f t="shared" si="5"/>
        <v>5</v>
      </c>
      <c r="AL19" s="34">
        <f t="shared" si="5"/>
        <v>5</v>
      </c>
      <c r="AM19" s="34">
        <f t="shared" si="5"/>
        <v>5</v>
      </c>
      <c r="AN19" s="34">
        <f t="shared" si="5"/>
        <v>5</v>
      </c>
      <c r="AO19" s="34">
        <f t="shared" si="5"/>
        <v>5</v>
      </c>
      <c r="AP19" s="34">
        <f t="shared" si="5"/>
        <v>5</v>
      </c>
      <c r="AQ19" s="34">
        <f t="shared" si="5"/>
        <v>5</v>
      </c>
      <c r="AR19" s="34">
        <f t="shared" si="5"/>
        <v>5</v>
      </c>
      <c r="AS19" s="34">
        <f t="shared" si="5"/>
        <v>5</v>
      </c>
      <c r="AT19" s="34">
        <f t="shared" si="5"/>
        <v>5</v>
      </c>
      <c r="AU19" s="34">
        <f t="shared" si="5"/>
        <v>5</v>
      </c>
      <c r="AV19" s="34">
        <f t="shared" si="5"/>
        <v>5</v>
      </c>
      <c r="AW19" s="34">
        <f t="shared" si="5"/>
        <v>5</v>
      </c>
    </row>
    <row r="20" spans="1:49" s="35" customFormat="1" ht="27.9" customHeight="1" x14ac:dyDescent="0.3">
      <c r="A20" s="32" t="str">
        <f t="shared" si="3"/>
        <v>Работа</v>
      </c>
      <c r="B20" s="32">
        <f t="shared" si="4"/>
        <v>1</v>
      </c>
      <c r="C20" s="32"/>
      <c r="D20" s="33">
        <v>6</v>
      </c>
      <c r="E20" s="62"/>
      <c r="F20" s="65"/>
      <c r="G20" s="65"/>
      <c r="H20" s="66" t="s">
        <v>376</v>
      </c>
      <c r="I20" s="66" t="s">
        <v>3</v>
      </c>
      <c r="J20" s="67">
        <v>428</v>
      </c>
      <c r="K20" s="56">
        <v>350</v>
      </c>
      <c r="L20" s="67"/>
      <c r="M20" s="67">
        <v>78</v>
      </c>
      <c r="N20" s="73"/>
      <c r="O20" s="70"/>
      <c r="P20" s="70"/>
      <c r="Q20" s="70"/>
      <c r="R20" s="70"/>
      <c r="S20" s="54" t="s">
        <v>15</v>
      </c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</row>
    <row r="21" spans="1:49" s="22" customFormat="1" ht="27.9" customHeight="1" x14ac:dyDescent="0.3">
      <c r="A21" s="28" t="s">
        <v>11</v>
      </c>
      <c r="B21" s="28">
        <f>SEARCH(MID(TRIM(E21),1,5),E21)</f>
        <v>9</v>
      </c>
      <c r="C21" s="9" t="str">
        <f>A21</f>
        <v>ИСР</v>
      </c>
      <c r="D21" s="29">
        <v>7</v>
      </c>
      <c r="E21" s="30" t="s">
        <v>407</v>
      </c>
      <c r="F21" s="30"/>
      <c r="G21" s="30"/>
      <c r="H21" s="29"/>
      <c r="I21" s="29"/>
      <c r="J21" s="31"/>
      <c r="K21" s="31"/>
      <c r="L21" s="31"/>
      <c r="M21" s="31"/>
      <c r="N21" s="31"/>
      <c r="O21" s="31"/>
      <c r="P21" s="31"/>
      <c r="Q21" s="31"/>
      <c r="R21" s="31"/>
      <c r="S21" s="28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</row>
    <row r="22" spans="1:49" s="35" customFormat="1" ht="27.9" hidden="1" customHeight="1" x14ac:dyDescent="0.3">
      <c r="A22" s="32" t="s">
        <v>12</v>
      </c>
      <c r="B22" s="32">
        <f>SEARCH(MID(TRIM(E22),1,5),E22)</f>
        <v>1</v>
      </c>
      <c r="C22" s="32"/>
      <c r="D22" s="33">
        <v>8</v>
      </c>
      <c r="E22" s="62" t="s">
        <v>391</v>
      </c>
      <c r="F22" s="63" t="s">
        <v>398</v>
      </c>
      <c r="G22" s="63" t="s">
        <v>389</v>
      </c>
      <c r="H22" s="66" t="s">
        <v>376</v>
      </c>
      <c r="I22" s="66" t="s">
        <v>4</v>
      </c>
      <c r="J22" s="67">
        <v>100</v>
      </c>
      <c r="K22" s="56">
        <v>0</v>
      </c>
      <c r="L22" s="67">
        <f t="shared" ref="L22" si="6">K22+P22</f>
        <v>0</v>
      </c>
      <c r="M22" s="67">
        <f>J22-K22</f>
        <v>100</v>
      </c>
      <c r="N22" s="71">
        <f t="shared" ref="N22" si="7">L22/J22</f>
        <v>0</v>
      </c>
      <c r="O22" s="68">
        <f>SUM(T22:AW22)</f>
        <v>99.999999999999972</v>
      </c>
      <c r="P22" s="68">
        <f>SUM($T24:$AW24)</f>
        <v>0</v>
      </c>
      <c r="Q22" s="68">
        <f t="shared" ref="Q22" si="8">P22-O22</f>
        <v>-99.999999999999972</v>
      </c>
      <c r="R22" s="68">
        <v>200</v>
      </c>
      <c r="S22" s="32" t="s">
        <v>22</v>
      </c>
      <c r="T22" s="34">
        <f>100/30</f>
        <v>3.3333333333333335</v>
      </c>
      <c r="U22" s="34">
        <f t="shared" ref="U22:AW22" si="9">100/30</f>
        <v>3.3333333333333335</v>
      </c>
      <c r="V22" s="34">
        <f t="shared" si="9"/>
        <v>3.3333333333333335</v>
      </c>
      <c r="W22" s="34">
        <f t="shared" si="9"/>
        <v>3.3333333333333335</v>
      </c>
      <c r="X22" s="34">
        <f t="shared" si="9"/>
        <v>3.3333333333333335</v>
      </c>
      <c r="Y22" s="34">
        <f t="shared" si="9"/>
        <v>3.3333333333333335</v>
      </c>
      <c r="Z22" s="34">
        <f t="shared" si="9"/>
        <v>3.3333333333333335</v>
      </c>
      <c r="AA22" s="34">
        <f t="shared" si="9"/>
        <v>3.3333333333333335</v>
      </c>
      <c r="AB22" s="34">
        <f t="shared" si="9"/>
        <v>3.3333333333333335</v>
      </c>
      <c r="AC22" s="34">
        <f t="shared" si="9"/>
        <v>3.3333333333333335</v>
      </c>
      <c r="AD22" s="34">
        <f t="shared" si="9"/>
        <v>3.3333333333333335</v>
      </c>
      <c r="AE22" s="34">
        <f t="shared" si="9"/>
        <v>3.3333333333333335</v>
      </c>
      <c r="AF22" s="34">
        <f t="shared" si="9"/>
        <v>3.3333333333333335</v>
      </c>
      <c r="AG22" s="34">
        <f t="shared" si="9"/>
        <v>3.3333333333333335</v>
      </c>
      <c r="AH22" s="34">
        <f t="shared" si="9"/>
        <v>3.3333333333333335</v>
      </c>
      <c r="AI22" s="34">
        <f t="shared" si="9"/>
        <v>3.3333333333333335</v>
      </c>
      <c r="AJ22" s="34">
        <f t="shared" si="9"/>
        <v>3.3333333333333335</v>
      </c>
      <c r="AK22" s="34">
        <f t="shared" si="9"/>
        <v>3.3333333333333335</v>
      </c>
      <c r="AL22" s="34">
        <f t="shared" si="9"/>
        <v>3.3333333333333335</v>
      </c>
      <c r="AM22" s="34">
        <f t="shared" si="9"/>
        <v>3.3333333333333335</v>
      </c>
      <c r="AN22" s="34">
        <f t="shared" si="9"/>
        <v>3.3333333333333335</v>
      </c>
      <c r="AO22" s="34">
        <f t="shared" si="9"/>
        <v>3.3333333333333335</v>
      </c>
      <c r="AP22" s="34">
        <f t="shared" si="9"/>
        <v>3.3333333333333335</v>
      </c>
      <c r="AQ22" s="34">
        <f t="shared" si="9"/>
        <v>3.3333333333333335</v>
      </c>
      <c r="AR22" s="34">
        <f t="shared" si="9"/>
        <v>3.3333333333333335</v>
      </c>
      <c r="AS22" s="34">
        <f t="shared" si="9"/>
        <v>3.3333333333333335</v>
      </c>
      <c r="AT22" s="34">
        <f t="shared" si="9"/>
        <v>3.3333333333333335</v>
      </c>
      <c r="AU22" s="34">
        <f t="shared" si="9"/>
        <v>3.3333333333333335</v>
      </c>
      <c r="AV22" s="34">
        <f t="shared" si="9"/>
        <v>3.3333333333333335</v>
      </c>
      <c r="AW22" s="34">
        <f t="shared" si="9"/>
        <v>3.3333333333333335</v>
      </c>
    </row>
    <row r="23" spans="1:49" s="35" customFormat="1" ht="27.9" hidden="1" customHeight="1" x14ac:dyDescent="0.3">
      <c r="A23" s="32" t="str">
        <f t="shared" ref="A23:A24" si="10">A22</f>
        <v>Работа</v>
      </c>
      <c r="B23" s="32">
        <f t="shared" ref="B23:B24" si="11">B22</f>
        <v>1</v>
      </c>
      <c r="C23" s="32"/>
      <c r="D23" s="33">
        <v>8</v>
      </c>
      <c r="E23" s="62"/>
      <c r="F23" s="64"/>
      <c r="G23" s="64"/>
      <c r="H23" s="66" t="s">
        <v>376</v>
      </c>
      <c r="I23" s="66" t="s">
        <v>4</v>
      </c>
      <c r="J23" s="67">
        <v>428</v>
      </c>
      <c r="K23" s="56">
        <v>0</v>
      </c>
      <c r="L23" s="67"/>
      <c r="M23" s="67">
        <v>78</v>
      </c>
      <c r="N23" s="72"/>
      <c r="O23" s="69"/>
      <c r="P23" s="69"/>
      <c r="Q23" s="69"/>
      <c r="R23" s="69"/>
      <c r="S23" s="32" t="s">
        <v>377</v>
      </c>
      <c r="T23" s="34">
        <f>$R22/$J22*T22</f>
        <v>6.666666666666667</v>
      </c>
      <c r="U23" s="34">
        <f t="shared" ref="U23" si="12">$R22/$J22*U22</f>
        <v>6.666666666666667</v>
      </c>
      <c r="V23" s="34">
        <f>$R22/$J22*V22</f>
        <v>6.666666666666667</v>
      </c>
      <c r="W23" s="34">
        <f t="shared" ref="W23" si="13">$R22/$J22*W22</f>
        <v>6.666666666666667</v>
      </c>
      <c r="X23" s="34">
        <f t="shared" ref="X23" si="14">$R22/$J22*X22</f>
        <v>6.666666666666667</v>
      </c>
      <c r="Y23" s="34">
        <f t="shared" ref="Y23" si="15">$R22/$J22*Y22</f>
        <v>6.666666666666667</v>
      </c>
      <c r="Z23" s="34">
        <f t="shared" ref="Z23" si="16">$R22/$J22*Z22</f>
        <v>6.666666666666667</v>
      </c>
      <c r="AA23" s="34">
        <f t="shared" ref="AA23" si="17">$R22/$J22*AA22</f>
        <v>6.666666666666667</v>
      </c>
      <c r="AB23" s="34">
        <f t="shared" ref="AB23" si="18">$R22/$J22*AB22</f>
        <v>6.666666666666667</v>
      </c>
      <c r="AC23" s="34">
        <f t="shared" ref="AC23" si="19">$R22/$J22*AC22</f>
        <v>6.666666666666667</v>
      </c>
      <c r="AD23" s="34">
        <f t="shared" ref="AD23" si="20">$R22/$J22*AD22</f>
        <v>6.666666666666667</v>
      </c>
      <c r="AE23" s="34">
        <f t="shared" ref="AE23" si="21">$R22/$J22*AE22</f>
        <v>6.666666666666667</v>
      </c>
      <c r="AF23" s="34">
        <f t="shared" ref="AF23" si="22">$R22/$J22*AF22</f>
        <v>6.666666666666667</v>
      </c>
      <c r="AG23" s="34">
        <f t="shared" ref="AG23" si="23">$R22/$J22*AG22</f>
        <v>6.666666666666667</v>
      </c>
      <c r="AH23" s="34">
        <f t="shared" ref="AH23" si="24">$R22/$J22*AH22</f>
        <v>6.666666666666667</v>
      </c>
      <c r="AI23" s="34">
        <f t="shared" ref="AI23" si="25">$R22/$J22*AI22</f>
        <v>6.666666666666667</v>
      </c>
      <c r="AJ23" s="34">
        <f t="shared" ref="AJ23" si="26">$R22/$J22*AJ22</f>
        <v>6.666666666666667</v>
      </c>
      <c r="AK23" s="34">
        <f t="shared" ref="AK23" si="27">$R22/$J22*AK22</f>
        <v>6.666666666666667</v>
      </c>
      <c r="AL23" s="34">
        <f t="shared" ref="AL23" si="28">$R22/$J22*AL22</f>
        <v>6.666666666666667</v>
      </c>
      <c r="AM23" s="34">
        <f t="shared" ref="AM23" si="29">$R22/$J22*AM22</f>
        <v>6.666666666666667</v>
      </c>
      <c r="AN23" s="34">
        <f t="shared" ref="AN23" si="30">$R22/$J22*AN22</f>
        <v>6.666666666666667</v>
      </c>
      <c r="AO23" s="34">
        <f t="shared" ref="AO23" si="31">$R22/$J22*AO22</f>
        <v>6.666666666666667</v>
      </c>
      <c r="AP23" s="34">
        <f t="shared" ref="AP23" si="32">$R22/$J22*AP22</f>
        <v>6.666666666666667</v>
      </c>
      <c r="AQ23" s="34">
        <f t="shared" ref="AQ23" si="33">$R22/$J22*AQ22</f>
        <v>6.666666666666667</v>
      </c>
      <c r="AR23" s="34">
        <f t="shared" ref="AR23" si="34">$R22/$J22*AR22</f>
        <v>6.666666666666667</v>
      </c>
      <c r="AS23" s="34">
        <f t="shared" ref="AS23" si="35">$R22/$J22*AS22</f>
        <v>6.666666666666667</v>
      </c>
      <c r="AT23" s="34">
        <f t="shared" ref="AT23" si="36">$R22/$J22*AT22</f>
        <v>6.666666666666667</v>
      </c>
      <c r="AU23" s="34">
        <f t="shared" ref="AU23" si="37">$R22/$J22*AU22</f>
        <v>6.666666666666667</v>
      </c>
      <c r="AV23" s="34">
        <f t="shared" ref="AV23" si="38">$R22/$J22*AV22</f>
        <v>6.666666666666667</v>
      </c>
      <c r="AW23" s="34">
        <f t="shared" ref="AW23" si="39">$R22/$J22*AW22</f>
        <v>6.666666666666667</v>
      </c>
    </row>
    <row r="24" spans="1:49" s="35" customFormat="1" ht="27.9" customHeight="1" x14ac:dyDescent="0.3">
      <c r="A24" s="32" t="str">
        <f t="shared" si="10"/>
        <v>Работа</v>
      </c>
      <c r="B24" s="32">
        <f t="shared" si="11"/>
        <v>1</v>
      </c>
      <c r="C24" s="32"/>
      <c r="D24" s="33">
        <v>8</v>
      </c>
      <c r="E24" s="62"/>
      <c r="F24" s="65"/>
      <c r="G24" s="65"/>
      <c r="H24" s="66" t="s">
        <v>376</v>
      </c>
      <c r="I24" s="66" t="s">
        <v>4</v>
      </c>
      <c r="J24" s="67">
        <v>428</v>
      </c>
      <c r="K24" s="56">
        <v>0</v>
      </c>
      <c r="L24" s="67"/>
      <c r="M24" s="67">
        <v>78</v>
      </c>
      <c r="N24" s="73"/>
      <c r="O24" s="70"/>
      <c r="P24" s="70"/>
      <c r="Q24" s="70"/>
      <c r="R24" s="70"/>
      <c r="S24" s="54" t="s">
        <v>15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</row>
    <row r="25" spans="1:49" s="35" customFormat="1" ht="27.9" hidden="1" customHeight="1" x14ac:dyDescent="0.3">
      <c r="A25" s="32" t="s">
        <v>12</v>
      </c>
      <c r="B25" s="32">
        <f>SEARCH(MID(TRIM(E25),1,5),E25)</f>
        <v>1</v>
      </c>
      <c r="C25" s="32"/>
      <c r="D25" s="33">
        <v>9</v>
      </c>
      <c r="E25" s="62" t="s">
        <v>392</v>
      </c>
      <c r="F25" s="63" t="s">
        <v>399</v>
      </c>
      <c r="G25" s="63" t="s">
        <v>389</v>
      </c>
      <c r="H25" s="66" t="s">
        <v>376</v>
      </c>
      <c r="I25" s="66" t="s">
        <v>4</v>
      </c>
      <c r="J25" s="67">
        <v>100</v>
      </c>
      <c r="K25" s="56">
        <v>0</v>
      </c>
      <c r="L25" s="67">
        <f t="shared" ref="L25" si="40">K25+P25</f>
        <v>0</v>
      </c>
      <c r="M25" s="67">
        <f t="shared" ref="M25" si="41">J25-K25</f>
        <v>100</v>
      </c>
      <c r="N25" s="71">
        <f t="shared" ref="N25" si="42">L25/J25</f>
        <v>0</v>
      </c>
      <c r="O25" s="68">
        <f t="shared" ref="O25" si="43">SUM(T25:AW25)</f>
        <v>99.999999999999972</v>
      </c>
      <c r="P25" s="68">
        <f>SUM($T27:$AW27)</f>
        <v>0</v>
      </c>
      <c r="Q25" s="68">
        <f t="shared" ref="Q25" si="44">P25-O25</f>
        <v>-99.999999999999972</v>
      </c>
      <c r="R25" s="68">
        <v>200</v>
      </c>
      <c r="S25" s="32" t="s">
        <v>22</v>
      </c>
      <c r="T25" s="34">
        <f>100/30</f>
        <v>3.3333333333333335</v>
      </c>
      <c r="U25" s="34">
        <f t="shared" ref="U25:AW25" si="45">100/30</f>
        <v>3.3333333333333335</v>
      </c>
      <c r="V25" s="34">
        <f t="shared" si="45"/>
        <v>3.3333333333333335</v>
      </c>
      <c r="W25" s="34">
        <f t="shared" si="45"/>
        <v>3.3333333333333335</v>
      </c>
      <c r="X25" s="34">
        <f t="shared" si="45"/>
        <v>3.3333333333333335</v>
      </c>
      <c r="Y25" s="34">
        <f t="shared" si="45"/>
        <v>3.3333333333333335</v>
      </c>
      <c r="Z25" s="34">
        <f t="shared" si="45"/>
        <v>3.3333333333333335</v>
      </c>
      <c r="AA25" s="34">
        <f t="shared" si="45"/>
        <v>3.3333333333333335</v>
      </c>
      <c r="AB25" s="34">
        <f t="shared" si="45"/>
        <v>3.3333333333333335</v>
      </c>
      <c r="AC25" s="34">
        <f t="shared" si="45"/>
        <v>3.3333333333333335</v>
      </c>
      <c r="AD25" s="34">
        <f t="shared" si="45"/>
        <v>3.3333333333333335</v>
      </c>
      <c r="AE25" s="34">
        <f t="shared" si="45"/>
        <v>3.3333333333333335</v>
      </c>
      <c r="AF25" s="34">
        <f t="shared" si="45"/>
        <v>3.3333333333333335</v>
      </c>
      <c r="AG25" s="34">
        <f t="shared" si="45"/>
        <v>3.3333333333333335</v>
      </c>
      <c r="AH25" s="34">
        <f t="shared" si="45"/>
        <v>3.3333333333333335</v>
      </c>
      <c r="AI25" s="34">
        <f t="shared" si="45"/>
        <v>3.3333333333333335</v>
      </c>
      <c r="AJ25" s="34">
        <f t="shared" si="45"/>
        <v>3.3333333333333335</v>
      </c>
      <c r="AK25" s="34">
        <f t="shared" si="45"/>
        <v>3.3333333333333335</v>
      </c>
      <c r="AL25" s="34">
        <f t="shared" si="45"/>
        <v>3.3333333333333335</v>
      </c>
      <c r="AM25" s="34">
        <f t="shared" si="45"/>
        <v>3.3333333333333335</v>
      </c>
      <c r="AN25" s="34">
        <f t="shared" si="45"/>
        <v>3.3333333333333335</v>
      </c>
      <c r="AO25" s="34">
        <f t="shared" si="45"/>
        <v>3.3333333333333335</v>
      </c>
      <c r="AP25" s="34">
        <f t="shared" si="45"/>
        <v>3.3333333333333335</v>
      </c>
      <c r="AQ25" s="34">
        <f t="shared" si="45"/>
        <v>3.3333333333333335</v>
      </c>
      <c r="AR25" s="34">
        <f t="shared" si="45"/>
        <v>3.3333333333333335</v>
      </c>
      <c r="AS25" s="34">
        <f t="shared" si="45"/>
        <v>3.3333333333333335</v>
      </c>
      <c r="AT25" s="34">
        <f t="shared" si="45"/>
        <v>3.3333333333333335</v>
      </c>
      <c r="AU25" s="34">
        <f t="shared" si="45"/>
        <v>3.3333333333333335</v>
      </c>
      <c r="AV25" s="34">
        <f t="shared" si="45"/>
        <v>3.3333333333333335</v>
      </c>
      <c r="AW25" s="34">
        <f t="shared" si="45"/>
        <v>3.3333333333333335</v>
      </c>
    </row>
    <row r="26" spans="1:49" s="35" customFormat="1" ht="27.9" hidden="1" customHeight="1" x14ac:dyDescent="0.3">
      <c r="A26" s="32" t="str">
        <f t="shared" ref="A26:A27" si="46">A25</f>
        <v>Работа</v>
      </c>
      <c r="B26" s="32">
        <f t="shared" ref="B26:B27" si="47">B25</f>
        <v>1</v>
      </c>
      <c r="C26" s="32"/>
      <c r="D26" s="33">
        <v>9</v>
      </c>
      <c r="E26" s="62"/>
      <c r="F26" s="64"/>
      <c r="G26" s="64"/>
      <c r="H26" s="66" t="s">
        <v>376</v>
      </c>
      <c r="I26" s="66" t="s">
        <v>4</v>
      </c>
      <c r="J26" s="67">
        <v>428</v>
      </c>
      <c r="K26" s="56">
        <v>350</v>
      </c>
      <c r="L26" s="67"/>
      <c r="M26" s="67">
        <v>78</v>
      </c>
      <c r="N26" s="72"/>
      <c r="O26" s="69"/>
      <c r="P26" s="69"/>
      <c r="Q26" s="69"/>
      <c r="R26" s="69"/>
      <c r="S26" s="32" t="s">
        <v>377</v>
      </c>
      <c r="T26" s="34">
        <f>$R25/$J25*T25</f>
        <v>6.666666666666667</v>
      </c>
      <c r="U26" s="34">
        <f t="shared" ref="U26" si="48">$R25/$J25*U25</f>
        <v>6.666666666666667</v>
      </c>
      <c r="V26" s="34">
        <f t="shared" ref="V26" si="49">$R25/$J25*V25</f>
        <v>6.666666666666667</v>
      </c>
      <c r="W26" s="34">
        <f t="shared" ref="W26" si="50">$R25/$J25*W25</f>
        <v>6.666666666666667</v>
      </c>
      <c r="X26" s="34">
        <f t="shared" ref="X26" si="51">$R25/$J25*X25</f>
        <v>6.666666666666667</v>
      </c>
      <c r="Y26" s="34">
        <f t="shared" ref="Y26" si="52">$R25/$J25*Y25</f>
        <v>6.666666666666667</v>
      </c>
      <c r="Z26" s="34">
        <f t="shared" ref="Z26" si="53">$R25/$J25*Z25</f>
        <v>6.666666666666667</v>
      </c>
      <c r="AA26" s="34">
        <f t="shared" ref="AA26" si="54">$R25/$J25*AA25</f>
        <v>6.666666666666667</v>
      </c>
      <c r="AB26" s="34">
        <f t="shared" ref="AB26" si="55">$R25/$J25*AB25</f>
        <v>6.666666666666667</v>
      </c>
      <c r="AC26" s="34">
        <f t="shared" ref="AC26" si="56">$R25/$J25*AC25</f>
        <v>6.666666666666667</v>
      </c>
      <c r="AD26" s="34">
        <f t="shared" ref="AD26" si="57">$R25/$J25*AD25</f>
        <v>6.666666666666667</v>
      </c>
      <c r="AE26" s="34">
        <f t="shared" ref="AE26" si="58">$R25/$J25*AE25</f>
        <v>6.666666666666667</v>
      </c>
      <c r="AF26" s="34">
        <f t="shared" ref="AF26" si="59">$R25/$J25*AF25</f>
        <v>6.666666666666667</v>
      </c>
      <c r="AG26" s="34">
        <f t="shared" ref="AG26" si="60">$R25/$J25*AG25</f>
        <v>6.666666666666667</v>
      </c>
      <c r="AH26" s="34">
        <f t="shared" ref="AH26" si="61">$R25/$J25*AH25</f>
        <v>6.666666666666667</v>
      </c>
      <c r="AI26" s="34">
        <f t="shared" ref="AI26" si="62">$R25/$J25*AI25</f>
        <v>6.666666666666667</v>
      </c>
      <c r="AJ26" s="34">
        <f t="shared" ref="AJ26" si="63">$R25/$J25*AJ25</f>
        <v>6.666666666666667</v>
      </c>
      <c r="AK26" s="34">
        <f t="shared" ref="AK26" si="64">$R25/$J25*AK25</f>
        <v>6.666666666666667</v>
      </c>
      <c r="AL26" s="34">
        <f t="shared" ref="AL26" si="65">$R25/$J25*AL25</f>
        <v>6.666666666666667</v>
      </c>
      <c r="AM26" s="34">
        <f t="shared" ref="AM26" si="66">$R25/$J25*AM25</f>
        <v>6.666666666666667</v>
      </c>
      <c r="AN26" s="34">
        <f t="shared" ref="AN26" si="67">$R25/$J25*AN25</f>
        <v>6.666666666666667</v>
      </c>
      <c r="AO26" s="34">
        <f t="shared" ref="AO26" si="68">$R25/$J25*AO25</f>
        <v>6.666666666666667</v>
      </c>
      <c r="AP26" s="34">
        <f t="shared" ref="AP26" si="69">$R25/$J25*AP25</f>
        <v>6.666666666666667</v>
      </c>
      <c r="AQ26" s="34">
        <f t="shared" ref="AQ26" si="70">$R25/$J25*AQ25</f>
        <v>6.666666666666667</v>
      </c>
      <c r="AR26" s="34">
        <f t="shared" ref="AR26" si="71">$R25/$J25*AR25</f>
        <v>6.666666666666667</v>
      </c>
      <c r="AS26" s="34">
        <f t="shared" ref="AS26" si="72">$R25/$J25*AS25</f>
        <v>6.666666666666667</v>
      </c>
      <c r="AT26" s="34">
        <f t="shared" ref="AT26" si="73">$R25/$J25*AT25</f>
        <v>6.666666666666667</v>
      </c>
      <c r="AU26" s="34">
        <f t="shared" ref="AU26" si="74">$R25/$J25*AU25</f>
        <v>6.666666666666667</v>
      </c>
      <c r="AV26" s="34">
        <f t="shared" ref="AV26" si="75">$R25/$J25*AV25</f>
        <v>6.666666666666667</v>
      </c>
      <c r="AW26" s="34">
        <f t="shared" ref="AW26" si="76">$R25/$J25*AW25</f>
        <v>6.666666666666667</v>
      </c>
    </row>
    <row r="27" spans="1:49" s="35" customFormat="1" ht="27.9" customHeight="1" x14ac:dyDescent="0.3">
      <c r="A27" s="32" t="str">
        <f t="shared" si="46"/>
        <v>Работа</v>
      </c>
      <c r="B27" s="32">
        <f t="shared" si="47"/>
        <v>1</v>
      </c>
      <c r="C27" s="32"/>
      <c r="D27" s="33">
        <v>9</v>
      </c>
      <c r="E27" s="62"/>
      <c r="F27" s="65"/>
      <c r="G27" s="65"/>
      <c r="H27" s="66" t="s">
        <v>376</v>
      </c>
      <c r="I27" s="66" t="s">
        <v>4</v>
      </c>
      <c r="J27" s="67">
        <v>428</v>
      </c>
      <c r="K27" s="56">
        <v>350</v>
      </c>
      <c r="L27" s="67"/>
      <c r="M27" s="67">
        <v>78</v>
      </c>
      <c r="N27" s="73"/>
      <c r="O27" s="70"/>
      <c r="P27" s="70"/>
      <c r="Q27" s="70"/>
      <c r="R27" s="70"/>
      <c r="S27" s="54" t="s">
        <v>15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</row>
    <row r="28" spans="1:49" s="22" customFormat="1" ht="27.9" customHeight="1" x14ac:dyDescent="0.3">
      <c r="A28" s="28" t="s">
        <v>11</v>
      </c>
      <c r="B28" s="28">
        <f>SEARCH(MID(TRIM(E28),1,5),E28)</f>
        <v>9</v>
      </c>
      <c r="C28" s="9" t="str">
        <f t="shared" ref="C28:C29" si="77">A28</f>
        <v>ИСР</v>
      </c>
      <c r="D28" s="29">
        <v>10</v>
      </c>
      <c r="E28" s="30" t="s">
        <v>408</v>
      </c>
      <c r="F28" s="30"/>
      <c r="G28" s="30"/>
      <c r="H28" s="29"/>
      <c r="I28" s="29"/>
      <c r="J28" s="31"/>
      <c r="K28" s="31"/>
      <c r="L28" s="31"/>
      <c r="M28" s="31"/>
      <c r="N28" s="31"/>
      <c r="O28" s="31"/>
      <c r="P28" s="31"/>
      <c r="Q28" s="31"/>
      <c r="R28" s="31"/>
      <c r="S28" s="28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</row>
    <row r="29" spans="1:49" s="22" customFormat="1" ht="27.9" customHeight="1" x14ac:dyDescent="0.3">
      <c r="A29" s="37" t="s">
        <v>11</v>
      </c>
      <c r="B29" s="37">
        <f>SEARCH(MID(TRIM(E29),1,5),E29)</f>
        <v>11</v>
      </c>
      <c r="C29" s="9" t="str">
        <f t="shared" si="77"/>
        <v>ИСР</v>
      </c>
      <c r="D29" s="38">
        <v>11</v>
      </c>
      <c r="E29" s="39" t="s">
        <v>409</v>
      </c>
      <c r="F29" s="39"/>
      <c r="G29" s="39"/>
      <c r="H29" s="38"/>
      <c r="I29" s="38"/>
      <c r="J29" s="40"/>
      <c r="K29" s="40"/>
      <c r="L29" s="40"/>
      <c r="M29" s="40"/>
      <c r="N29" s="40"/>
      <c r="O29" s="40"/>
      <c r="P29" s="40"/>
      <c r="Q29" s="40"/>
      <c r="R29" s="40"/>
      <c r="S29" s="37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</row>
    <row r="30" spans="1:49" s="35" customFormat="1" ht="27.9" hidden="1" customHeight="1" x14ac:dyDescent="0.3">
      <c r="A30" s="32" t="s">
        <v>12</v>
      </c>
      <c r="B30" s="32">
        <f>SEARCH(MID(TRIM(E30),1,5),E30)</f>
        <v>1</v>
      </c>
      <c r="C30" s="32"/>
      <c r="D30" s="33">
        <v>12</v>
      </c>
      <c r="E30" s="62" t="s">
        <v>393</v>
      </c>
      <c r="F30" s="63" t="s">
        <v>400</v>
      </c>
      <c r="G30" s="63" t="s">
        <v>389</v>
      </c>
      <c r="H30" s="66" t="s">
        <v>376</v>
      </c>
      <c r="I30" s="66" t="s">
        <v>5</v>
      </c>
      <c r="J30" s="67">
        <v>100</v>
      </c>
      <c r="K30" s="56">
        <v>0</v>
      </c>
      <c r="L30" s="67">
        <f t="shared" ref="L30" si="78">K30+P30</f>
        <v>0</v>
      </c>
      <c r="M30" s="67">
        <f t="shared" ref="M30" si="79">J30-K30</f>
        <v>100</v>
      </c>
      <c r="N30" s="71">
        <f t="shared" ref="N30" si="80">L30/J30</f>
        <v>0</v>
      </c>
      <c r="O30" s="68">
        <f t="shared" ref="O30" si="81">SUM(T30:AW30)</f>
        <v>99.999999999999972</v>
      </c>
      <c r="P30" s="68">
        <f>SUM($T32:$AW32)</f>
        <v>0</v>
      </c>
      <c r="Q30" s="68">
        <f t="shared" ref="Q30" si="82">P30-O30</f>
        <v>-99.999999999999972</v>
      </c>
      <c r="R30" s="68">
        <v>300</v>
      </c>
      <c r="S30" s="32" t="s">
        <v>22</v>
      </c>
      <c r="T30" s="34">
        <f>100/30</f>
        <v>3.3333333333333335</v>
      </c>
      <c r="U30" s="34">
        <f t="shared" ref="U30:AW30" si="83">100/30</f>
        <v>3.3333333333333335</v>
      </c>
      <c r="V30" s="34">
        <f t="shared" si="83"/>
        <v>3.3333333333333335</v>
      </c>
      <c r="W30" s="34">
        <f t="shared" si="83"/>
        <v>3.3333333333333335</v>
      </c>
      <c r="X30" s="34">
        <f t="shared" si="83"/>
        <v>3.3333333333333335</v>
      </c>
      <c r="Y30" s="34">
        <f t="shared" si="83"/>
        <v>3.3333333333333335</v>
      </c>
      <c r="Z30" s="34">
        <f t="shared" si="83"/>
        <v>3.3333333333333335</v>
      </c>
      <c r="AA30" s="34">
        <f t="shared" si="83"/>
        <v>3.3333333333333335</v>
      </c>
      <c r="AB30" s="34">
        <f t="shared" si="83"/>
        <v>3.3333333333333335</v>
      </c>
      <c r="AC30" s="34">
        <f t="shared" si="83"/>
        <v>3.3333333333333335</v>
      </c>
      <c r="AD30" s="34">
        <f t="shared" si="83"/>
        <v>3.3333333333333335</v>
      </c>
      <c r="AE30" s="34">
        <f t="shared" si="83"/>
        <v>3.3333333333333335</v>
      </c>
      <c r="AF30" s="34">
        <f t="shared" si="83"/>
        <v>3.3333333333333335</v>
      </c>
      <c r="AG30" s="34">
        <f t="shared" si="83"/>
        <v>3.3333333333333335</v>
      </c>
      <c r="AH30" s="34">
        <f t="shared" si="83"/>
        <v>3.3333333333333335</v>
      </c>
      <c r="AI30" s="34">
        <f t="shared" si="83"/>
        <v>3.3333333333333335</v>
      </c>
      <c r="AJ30" s="34">
        <f t="shared" si="83"/>
        <v>3.3333333333333335</v>
      </c>
      <c r="AK30" s="34">
        <f t="shared" si="83"/>
        <v>3.3333333333333335</v>
      </c>
      <c r="AL30" s="34">
        <f t="shared" si="83"/>
        <v>3.3333333333333335</v>
      </c>
      <c r="AM30" s="34">
        <f t="shared" si="83"/>
        <v>3.3333333333333335</v>
      </c>
      <c r="AN30" s="34">
        <f t="shared" si="83"/>
        <v>3.3333333333333335</v>
      </c>
      <c r="AO30" s="34">
        <f t="shared" si="83"/>
        <v>3.3333333333333335</v>
      </c>
      <c r="AP30" s="34">
        <f t="shared" si="83"/>
        <v>3.3333333333333335</v>
      </c>
      <c r="AQ30" s="34">
        <f t="shared" si="83"/>
        <v>3.3333333333333335</v>
      </c>
      <c r="AR30" s="34">
        <f t="shared" si="83"/>
        <v>3.3333333333333335</v>
      </c>
      <c r="AS30" s="34">
        <f t="shared" si="83"/>
        <v>3.3333333333333335</v>
      </c>
      <c r="AT30" s="34">
        <f t="shared" si="83"/>
        <v>3.3333333333333335</v>
      </c>
      <c r="AU30" s="34">
        <f t="shared" si="83"/>
        <v>3.3333333333333335</v>
      </c>
      <c r="AV30" s="34">
        <f t="shared" si="83"/>
        <v>3.3333333333333335</v>
      </c>
      <c r="AW30" s="34">
        <f t="shared" si="83"/>
        <v>3.3333333333333335</v>
      </c>
    </row>
    <row r="31" spans="1:49" s="35" customFormat="1" ht="27.9" hidden="1" customHeight="1" x14ac:dyDescent="0.3">
      <c r="A31" s="32" t="str">
        <f t="shared" ref="A31:A32" si="84">A30</f>
        <v>Работа</v>
      </c>
      <c r="B31" s="32">
        <f t="shared" ref="B31:B32" si="85">B30</f>
        <v>1</v>
      </c>
      <c r="C31" s="32"/>
      <c r="D31" s="33">
        <v>12</v>
      </c>
      <c r="E31" s="62"/>
      <c r="F31" s="64"/>
      <c r="G31" s="64"/>
      <c r="H31" s="66" t="s">
        <v>376</v>
      </c>
      <c r="I31" s="66" t="s">
        <v>5</v>
      </c>
      <c r="J31" s="67">
        <v>428</v>
      </c>
      <c r="K31" s="56">
        <v>350</v>
      </c>
      <c r="L31" s="67"/>
      <c r="M31" s="67">
        <v>78</v>
      </c>
      <c r="N31" s="72"/>
      <c r="O31" s="69"/>
      <c r="P31" s="69"/>
      <c r="Q31" s="69"/>
      <c r="R31" s="69"/>
      <c r="S31" s="32" t="s">
        <v>377</v>
      </c>
      <c r="T31" s="34">
        <f>$R30/$J30*T30</f>
        <v>10</v>
      </c>
      <c r="U31" s="34">
        <f t="shared" ref="U31" si="86">$R30/$J30*U30</f>
        <v>10</v>
      </c>
      <c r="V31" s="34">
        <f t="shared" ref="V31" si="87">$R30/$J30*V30</f>
        <v>10</v>
      </c>
      <c r="W31" s="34">
        <f t="shared" ref="W31" si="88">$R30/$J30*W30</f>
        <v>10</v>
      </c>
      <c r="X31" s="34">
        <f t="shared" ref="X31" si="89">$R30/$J30*X30</f>
        <v>10</v>
      </c>
      <c r="Y31" s="34">
        <f t="shared" ref="Y31" si="90">$R30/$J30*Y30</f>
        <v>10</v>
      </c>
      <c r="Z31" s="34">
        <f t="shared" ref="Z31" si="91">$R30/$J30*Z30</f>
        <v>10</v>
      </c>
      <c r="AA31" s="34">
        <f t="shared" ref="AA31" si="92">$R30/$J30*AA30</f>
        <v>10</v>
      </c>
      <c r="AB31" s="34">
        <f t="shared" ref="AB31" si="93">$R30/$J30*AB30</f>
        <v>10</v>
      </c>
      <c r="AC31" s="34">
        <f t="shared" ref="AC31" si="94">$R30/$J30*AC30</f>
        <v>10</v>
      </c>
      <c r="AD31" s="34">
        <f t="shared" ref="AD31" si="95">$R30/$J30*AD30</f>
        <v>10</v>
      </c>
      <c r="AE31" s="34">
        <f t="shared" ref="AE31" si="96">$R30/$J30*AE30</f>
        <v>10</v>
      </c>
      <c r="AF31" s="34">
        <f t="shared" ref="AF31" si="97">$R30/$J30*AF30</f>
        <v>10</v>
      </c>
      <c r="AG31" s="34">
        <f t="shared" ref="AG31" si="98">$R30/$J30*AG30</f>
        <v>10</v>
      </c>
      <c r="AH31" s="34">
        <f t="shared" ref="AH31" si="99">$R30/$J30*AH30</f>
        <v>10</v>
      </c>
      <c r="AI31" s="34">
        <f t="shared" ref="AI31" si="100">$R30/$J30*AI30</f>
        <v>10</v>
      </c>
      <c r="AJ31" s="34">
        <f t="shared" ref="AJ31" si="101">$R30/$J30*AJ30</f>
        <v>10</v>
      </c>
      <c r="AK31" s="34">
        <f t="shared" ref="AK31" si="102">$R30/$J30*AK30</f>
        <v>10</v>
      </c>
      <c r="AL31" s="34">
        <f t="shared" ref="AL31" si="103">$R30/$J30*AL30</f>
        <v>10</v>
      </c>
      <c r="AM31" s="34">
        <f t="shared" ref="AM31" si="104">$R30/$J30*AM30</f>
        <v>10</v>
      </c>
      <c r="AN31" s="34">
        <f t="shared" ref="AN31" si="105">$R30/$J30*AN30</f>
        <v>10</v>
      </c>
      <c r="AO31" s="34">
        <f t="shared" ref="AO31" si="106">$R30/$J30*AO30</f>
        <v>10</v>
      </c>
      <c r="AP31" s="34">
        <f t="shared" ref="AP31" si="107">$R30/$J30*AP30</f>
        <v>10</v>
      </c>
      <c r="AQ31" s="34">
        <f t="shared" ref="AQ31" si="108">$R30/$J30*AQ30</f>
        <v>10</v>
      </c>
      <c r="AR31" s="34">
        <f t="shared" ref="AR31" si="109">$R30/$J30*AR30</f>
        <v>10</v>
      </c>
      <c r="AS31" s="34">
        <f t="shared" ref="AS31" si="110">$R30/$J30*AS30</f>
        <v>10</v>
      </c>
      <c r="AT31" s="34">
        <f t="shared" ref="AT31" si="111">$R30/$J30*AT30</f>
        <v>10</v>
      </c>
      <c r="AU31" s="34">
        <f t="shared" ref="AU31" si="112">$R30/$J30*AU30</f>
        <v>10</v>
      </c>
      <c r="AV31" s="34">
        <f t="shared" ref="AV31" si="113">$R30/$J30*AV30</f>
        <v>10</v>
      </c>
      <c r="AW31" s="34">
        <f t="shared" ref="AW31" si="114">$R30/$J30*AW30</f>
        <v>10</v>
      </c>
    </row>
    <row r="32" spans="1:49" s="35" customFormat="1" ht="27.9" customHeight="1" x14ac:dyDescent="0.3">
      <c r="A32" s="32" t="str">
        <f t="shared" si="84"/>
        <v>Работа</v>
      </c>
      <c r="B32" s="32">
        <f t="shared" si="85"/>
        <v>1</v>
      </c>
      <c r="C32" s="32"/>
      <c r="D32" s="33">
        <v>12</v>
      </c>
      <c r="E32" s="62"/>
      <c r="F32" s="65"/>
      <c r="G32" s="65"/>
      <c r="H32" s="66" t="s">
        <v>376</v>
      </c>
      <c r="I32" s="66" t="s">
        <v>5</v>
      </c>
      <c r="J32" s="67">
        <v>428</v>
      </c>
      <c r="K32" s="56">
        <v>350</v>
      </c>
      <c r="L32" s="67"/>
      <c r="M32" s="67">
        <v>78</v>
      </c>
      <c r="N32" s="73"/>
      <c r="O32" s="70"/>
      <c r="P32" s="70"/>
      <c r="Q32" s="70"/>
      <c r="R32" s="70"/>
      <c r="S32" s="54" t="s">
        <v>15</v>
      </c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</row>
    <row r="33" spans="1:49" s="35" customFormat="1" ht="27.9" hidden="1" customHeight="1" x14ac:dyDescent="0.3">
      <c r="A33" s="32" t="s">
        <v>12</v>
      </c>
      <c r="B33" s="32">
        <f>SEARCH(MID(TRIM(E33),1,5),E33)</f>
        <v>1</v>
      </c>
      <c r="C33" s="32"/>
      <c r="D33" s="33">
        <v>13</v>
      </c>
      <c r="E33" s="62" t="s">
        <v>394</v>
      </c>
      <c r="F33" s="63" t="s">
        <v>401</v>
      </c>
      <c r="G33" s="63" t="s">
        <v>389</v>
      </c>
      <c r="H33" s="66" t="s">
        <v>376</v>
      </c>
      <c r="I33" s="66" t="s">
        <v>5</v>
      </c>
      <c r="J33" s="67">
        <v>100</v>
      </c>
      <c r="K33" s="56">
        <v>0</v>
      </c>
      <c r="L33" s="67">
        <f t="shared" ref="L33" si="115">K33+P33</f>
        <v>0</v>
      </c>
      <c r="M33" s="67">
        <f t="shared" ref="M33" si="116">J33-K33</f>
        <v>100</v>
      </c>
      <c r="N33" s="71">
        <f t="shared" ref="N33" si="117">L33/J33</f>
        <v>0</v>
      </c>
      <c r="O33" s="68">
        <f t="shared" ref="O33" si="118">SUM(T33:AW33)</f>
        <v>99.999999999999972</v>
      </c>
      <c r="P33" s="68">
        <f>SUM($T35:$AW35)</f>
        <v>0</v>
      </c>
      <c r="Q33" s="68">
        <f t="shared" ref="Q33" si="119">P33-O33</f>
        <v>-99.999999999999972</v>
      </c>
      <c r="R33" s="68">
        <v>300</v>
      </c>
      <c r="S33" s="32" t="s">
        <v>22</v>
      </c>
      <c r="T33" s="34">
        <f>100/30</f>
        <v>3.3333333333333335</v>
      </c>
      <c r="U33" s="34">
        <f t="shared" ref="U33:AW33" si="120">100/30</f>
        <v>3.3333333333333335</v>
      </c>
      <c r="V33" s="34">
        <f t="shared" si="120"/>
        <v>3.3333333333333335</v>
      </c>
      <c r="W33" s="34">
        <f t="shared" si="120"/>
        <v>3.3333333333333335</v>
      </c>
      <c r="X33" s="34">
        <f t="shared" si="120"/>
        <v>3.3333333333333335</v>
      </c>
      <c r="Y33" s="34">
        <f t="shared" si="120"/>
        <v>3.3333333333333335</v>
      </c>
      <c r="Z33" s="34">
        <f t="shared" si="120"/>
        <v>3.3333333333333335</v>
      </c>
      <c r="AA33" s="34">
        <f t="shared" si="120"/>
        <v>3.3333333333333335</v>
      </c>
      <c r="AB33" s="34">
        <f t="shared" si="120"/>
        <v>3.3333333333333335</v>
      </c>
      <c r="AC33" s="34">
        <f t="shared" si="120"/>
        <v>3.3333333333333335</v>
      </c>
      <c r="AD33" s="34">
        <f t="shared" si="120"/>
        <v>3.3333333333333335</v>
      </c>
      <c r="AE33" s="34">
        <f t="shared" si="120"/>
        <v>3.3333333333333335</v>
      </c>
      <c r="AF33" s="34">
        <f t="shared" si="120"/>
        <v>3.3333333333333335</v>
      </c>
      <c r="AG33" s="34">
        <f t="shared" si="120"/>
        <v>3.3333333333333335</v>
      </c>
      <c r="AH33" s="34">
        <f t="shared" si="120"/>
        <v>3.3333333333333335</v>
      </c>
      <c r="AI33" s="34">
        <f t="shared" si="120"/>
        <v>3.3333333333333335</v>
      </c>
      <c r="AJ33" s="34">
        <f t="shared" si="120"/>
        <v>3.3333333333333335</v>
      </c>
      <c r="AK33" s="34">
        <f t="shared" si="120"/>
        <v>3.3333333333333335</v>
      </c>
      <c r="AL33" s="34">
        <f t="shared" si="120"/>
        <v>3.3333333333333335</v>
      </c>
      <c r="AM33" s="34">
        <f t="shared" si="120"/>
        <v>3.3333333333333335</v>
      </c>
      <c r="AN33" s="34">
        <f t="shared" si="120"/>
        <v>3.3333333333333335</v>
      </c>
      <c r="AO33" s="34">
        <f t="shared" si="120"/>
        <v>3.3333333333333335</v>
      </c>
      <c r="AP33" s="34">
        <f t="shared" si="120"/>
        <v>3.3333333333333335</v>
      </c>
      <c r="AQ33" s="34">
        <f t="shared" si="120"/>
        <v>3.3333333333333335</v>
      </c>
      <c r="AR33" s="34">
        <f t="shared" si="120"/>
        <v>3.3333333333333335</v>
      </c>
      <c r="AS33" s="34">
        <f t="shared" si="120"/>
        <v>3.3333333333333335</v>
      </c>
      <c r="AT33" s="34">
        <f t="shared" si="120"/>
        <v>3.3333333333333335</v>
      </c>
      <c r="AU33" s="34">
        <f t="shared" si="120"/>
        <v>3.3333333333333335</v>
      </c>
      <c r="AV33" s="34">
        <f t="shared" si="120"/>
        <v>3.3333333333333335</v>
      </c>
      <c r="AW33" s="34">
        <f t="shared" si="120"/>
        <v>3.3333333333333335</v>
      </c>
    </row>
    <row r="34" spans="1:49" s="35" customFormat="1" ht="27.9" hidden="1" customHeight="1" x14ac:dyDescent="0.3">
      <c r="A34" s="32" t="str">
        <f t="shared" ref="A34:A35" si="121">A33</f>
        <v>Работа</v>
      </c>
      <c r="B34" s="32">
        <f t="shared" ref="B34:B35" si="122">B33</f>
        <v>1</v>
      </c>
      <c r="C34" s="32"/>
      <c r="D34" s="33">
        <v>13</v>
      </c>
      <c r="E34" s="62"/>
      <c r="F34" s="64"/>
      <c r="G34" s="64"/>
      <c r="H34" s="66" t="s">
        <v>376</v>
      </c>
      <c r="I34" s="66" t="s">
        <v>5</v>
      </c>
      <c r="J34" s="67">
        <v>428</v>
      </c>
      <c r="K34" s="56">
        <v>350</v>
      </c>
      <c r="L34" s="67"/>
      <c r="M34" s="67">
        <v>78</v>
      </c>
      <c r="N34" s="72"/>
      <c r="O34" s="69"/>
      <c r="P34" s="69"/>
      <c r="Q34" s="69"/>
      <c r="R34" s="69"/>
      <c r="S34" s="32" t="s">
        <v>377</v>
      </c>
      <c r="T34" s="34">
        <f>$R33/$J33*T33</f>
        <v>10</v>
      </c>
      <c r="U34" s="34">
        <f t="shared" ref="U34" si="123">$R33/$J33*U33</f>
        <v>10</v>
      </c>
      <c r="V34" s="34">
        <f t="shared" ref="V34" si="124">$R33/$J33*V33</f>
        <v>10</v>
      </c>
      <c r="W34" s="34">
        <f t="shared" ref="W34" si="125">$R33/$J33*W33</f>
        <v>10</v>
      </c>
      <c r="X34" s="34">
        <f t="shared" ref="X34" si="126">$R33/$J33*X33</f>
        <v>10</v>
      </c>
      <c r="Y34" s="34">
        <f t="shared" ref="Y34" si="127">$R33/$J33*Y33</f>
        <v>10</v>
      </c>
      <c r="Z34" s="34">
        <f t="shared" ref="Z34" si="128">$R33/$J33*Z33</f>
        <v>10</v>
      </c>
      <c r="AA34" s="34">
        <f t="shared" ref="AA34" si="129">$R33/$J33*AA33</f>
        <v>10</v>
      </c>
      <c r="AB34" s="34">
        <f t="shared" ref="AB34" si="130">$R33/$J33*AB33</f>
        <v>10</v>
      </c>
      <c r="AC34" s="34">
        <f t="shared" ref="AC34" si="131">$R33/$J33*AC33</f>
        <v>10</v>
      </c>
      <c r="AD34" s="34">
        <f t="shared" ref="AD34" si="132">$R33/$J33*AD33</f>
        <v>10</v>
      </c>
      <c r="AE34" s="34">
        <f t="shared" ref="AE34" si="133">$R33/$J33*AE33</f>
        <v>10</v>
      </c>
      <c r="AF34" s="34">
        <f t="shared" ref="AF34" si="134">$R33/$J33*AF33</f>
        <v>10</v>
      </c>
      <c r="AG34" s="34">
        <f t="shared" ref="AG34" si="135">$R33/$J33*AG33</f>
        <v>10</v>
      </c>
      <c r="AH34" s="34">
        <f t="shared" ref="AH34" si="136">$R33/$J33*AH33</f>
        <v>10</v>
      </c>
      <c r="AI34" s="34">
        <f t="shared" ref="AI34" si="137">$R33/$J33*AI33</f>
        <v>10</v>
      </c>
      <c r="AJ34" s="34">
        <f t="shared" ref="AJ34" si="138">$R33/$J33*AJ33</f>
        <v>10</v>
      </c>
      <c r="AK34" s="34">
        <f t="shared" ref="AK34" si="139">$R33/$J33*AK33</f>
        <v>10</v>
      </c>
      <c r="AL34" s="34">
        <f t="shared" ref="AL34" si="140">$R33/$J33*AL33</f>
        <v>10</v>
      </c>
      <c r="AM34" s="34">
        <f t="shared" ref="AM34" si="141">$R33/$J33*AM33</f>
        <v>10</v>
      </c>
      <c r="AN34" s="34">
        <f t="shared" ref="AN34" si="142">$R33/$J33*AN33</f>
        <v>10</v>
      </c>
      <c r="AO34" s="34">
        <f t="shared" ref="AO34" si="143">$R33/$J33*AO33</f>
        <v>10</v>
      </c>
      <c r="AP34" s="34">
        <f t="shared" ref="AP34" si="144">$R33/$J33*AP33</f>
        <v>10</v>
      </c>
      <c r="AQ34" s="34">
        <f t="shared" ref="AQ34" si="145">$R33/$J33*AQ33</f>
        <v>10</v>
      </c>
      <c r="AR34" s="34">
        <f t="shared" ref="AR34" si="146">$R33/$J33*AR33</f>
        <v>10</v>
      </c>
      <c r="AS34" s="34">
        <f t="shared" ref="AS34" si="147">$R33/$J33*AS33</f>
        <v>10</v>
      </c>
      <c r="AT34" s="34">
        <f t="shared" ref="AT34" si="148">$R33/$J33*AT33</f>
        <v>10</v>
      </c>
      <c r="AU34" s="34">
        <f t="shared" ref="AU34" si="149">$R33/$J33*AU33</f>
        <v>10</v>
      </c>
      <c r="AV34" s="34">
        <f t="shared" ref="AV34" si="150">$R33/$J33*AV33</f>
        <v>10</v>
      </c>
      <c r="AW34" s="34">
        <f t="shared" ref="AW34" si="151">$R33/$J33*AW33</f>
        <v>10</v>
      </c>
    </row>
    <row r="35" spans="1:49" s="35" customFormat="1" ht="27.9" customHeight="1" x14ac:dyDescent="0.3">
      <c r="A35" s="32" t="str">
        <f t="shared" si="121"/>
        <v>Работа</v>
      </c>
      <c r="B35" s="32">
        <f t="shared" si="122"/>
        <v>1</v>
      </c>
      <c r="C35" s="32"/>
      <c r="D35" s="33">
        <v>13</v>
      </c>
      <c r="E35" s="62"/>
      <c r="F35" s="65"/>
      <c r="G35" s="65"/>
      <c r="H35" s="66" t="s">
        <v>376</v>
      </c>
      <c r="I35" s="66" t="s">
        <v>5</v>
      </c>
      <c r="J35" s="67">
        <v>428</v>
      </c>
      <c r="K35" s="56">
        <v>350</v>
      </c>
      <c r="L35" s="67"/>
      <c r="M35" s="67">
        <v>78</v>
      </c>
      <c r="N35" s="73"/>
      <c r="O35" s="70"/>
      <c r="P35" s="70"/>
      <c r="Q35" s="70"/>
      <c r="R35" s="70"/>
      <c r="S35" s="54" t="s">
        <v>15</v>
      </c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</row>
    <row r="36" spans="1:49" s="35" customFormat="1" ht="27.9" hidden="1" customHeight="1" x14ac:dyDescent="0.3">
      <c r="A36" s="32" t="s">
        <v>12</v>
      </c>
      <c r="B36" s="32">
        <f>SEARCH(MID(TRIM(E36),1,5),E36)</f>
        <v>1</v>
      </c>
      <c r="C36" s="32"/>
      <c r="D36" s="33">
        <v>14</v>
      </c>
      <c r="E36" s="62" t="s">
        <v>395</v>
      </c>
      <c r="F36" s="63" t="s">
        <v>402</v>
      </c>
      <c r="G36" s="63" t="s">
        <v>389</v>
      </c>
      <c r="H36" s="66" t="s">
        <v>376</v>
      </c>
      <c r="I36" s="66" t="s">
        <v>4</v>
      </c>
      <c r="J36" s="67">
        <v>100</v>
      </c>
      <c r="K36" s="56">
        <v>0</v>
      </c>
      <c r="L36" s="67">
        <f t="shared" ref="L36" si="152">K36+P36</f>
        <v>0</v>
      </c>
      <c r="M36" s="67">
        <f t="shared" ref="M36" si="153">J36-K36</f>
        <v>100</v>
      </c>
      <c r="N36" s="71">
        <f t="shared" ref="N36" si="154">L36/J36</f>
        <v>0</v>
      </c>
      <c r="O36" s="68">
        <f t="shared" ref="O36" si="155">SUM(T36:AW36)</f>
        <v>99.999999999999972</v>
      </c>
      <c r="P36" s="68">
        <f>SUM($T38:$AW38)</f>
        <v>0</v>
      </c>
      <c r="Q36" s="68">
        <f t="shared" ref="Q36" si="156">P36-O36</f>
        <v>-99.999999999999972</v>
      </c>
      <c r="R36" s="68">
        <v>300</v>
      </c>
      <c r="S36" s="32" t="s">
        <v>22</v>
      </c>
      <c r="T36" s="34">
        <f>100/30</f>
        <v>3.3333333333333335</v>
      </c>
      <c r="U36" s="34">
        <f t="shared" ref="U36:AW36" si="157">100/30</f>
        <v>3.3333333333333335</v>
      </c>
      <c r="V36" s="34">
        <f t="shared" si="157"/>
        <v>3.3333333333333335</v>
      </c>
      <c r="W36" s="34">
        <f t="shared" si="157"/>
        <v>3.3333333333333335</v>
      </c>
      <c r="X36" s="34">
        <f t="shared" si="157"/>
        <v>3.3333333333333335</v>
      </c>
      <c r="Y36" s="34">
        <f t="shared" si="157"/>
        <v>3.3333333333333335</v>
      </c>
      <c r="Z36" s="34">
        <f t="shared" si="157"/>
        <v>3.3333333333333335</v>
      </c>
      <c r="AA36" s="34">
        <f t="shared" si="157"/>
        <v>3.3333333333333335</v>
      </c>
      <c r="AB36" s="34">
        <f t="shared" si="157"/>
        <v>3.3333333333333335</v>
      </c>
      <c r="AC36" s="34">
        <f t="shared" si="157"/>
        <v>3.3333333333333335</v>
      </c>
      <c r="AD36" s="34">
        <f t="shared" si="157"/>
        <v>3.3333333333333335</v>
      </c>
      <c r="AE36" s="34">
        <f t="shared" si="157"/>
        <v>3.3333333333333335</v>
      </c>
      <c r="AF36" s="34">
        <f t="shared" si="157"/>
        <v>3.3333333333333335</v>
      </c>
      <c r="AG36" s="34">
        <f t="shared" si="157"/>
        <v>3.3333333333333335</v>
      </c>
      <c r="AH36" s="34">
        <f t="shared" si="157"/>
        <v>3.3333333333333335</v>
      </c>
      <c r="AI36" s="34">
        <f t="shared" si="157"/>
        <v>3.3333333333333335</v>
      </c>
      <c r="AJ36" s="34">
        <f t="shared" si="157"/>
        <v>3.3333333333333335</v>
      </c>
      <c r="AK36" s="34">
        <f t="shared" si="157"/>
        <v>3.3333333333333335</v>
      </c>
      <c r="AL36" s="34">
        <f t="shared" si="157"/>
        <v>3.3333333333333335</v>
      </c>
      <c r="AM36" s="34">
        <f t="shared" si="157"/>
        <v>3.3333333333333335</v>
      </c>
      <c r="AN36" s="34">
        <f t="shared" si="157"/>
        <v>3.3333333333333335</v>
      </c>
      <c r="AO36" s="34">
        <f t="shared" si="157"/>
        <v>3.3333333333333335</v>
      </c>
      <c r="AP36" s="34">
        <f t="shared" si="157"/>
        <v>3.3333333333333335</v>
      </c>
      <c r="AQ36" s="34">
        <f t="shared" si="157"/>
        <v>3.3333333333333335</v>
      </c>
      <c r="AR36" s="34">
        <f t="shared" si="157"/>
        <v>3.3333333333333335</v>
      </c>
      <c r="AS36" s="34">
        <f t="shared" si="157"/>
        <v>3.3333333333333335</v>
      </c>
      <c r="AT36" s="34">
        <f t="shared" si="157"/>
        <v>3.3333333333333335</v>
      </c>
      <c r="AU36" s="34">
        <f t="shared" si="157"/>
        <v>3.3333333333333335</v>
      </c>
      <c r="AV36" s="34">
        <f t="shared" si="157"/>
        <v>3.3333333333333335</v>
      </c>
      <c r="AW36" s="34">
        <f t="shared" si="157"/>
        <v>3.3333333333333335</v>
      </c>
    </row>
    <row r="37" spans="1:49" s="35" customFormat="1" ht="27.9" hidden="1" customHeight="1" x14ac:dyDescent="0.3">
      <c r="A37" s="32" t="str">
        <f t="shared" ref="A37:A38" si="158">A36</f>
        <v>Работа</v>
      </c>
      <c r="B37" s="32">
        <f t="shared" ref="B37:B38" si="159">B36</f>
        <v>1</v>
      </c>
      <c r="C37" s="32"/>
      <c r="D37" s="33">
        <v>14</v>
      </c>
      <c r="E37" s="62"/>
      <c r="F37" s="64"/>
      <c r="G37" s="64"/>
      <c r="H37" s="66" t="s">
        <v>376</v>
      </c>
      <c r="I37" s="66" t="s">
        <v>4</v>
      </c>
      <c r="J37" s="67">
        <v>428</v>
      </c>
      <c r="K37" s="56">
        <v>350</v>
      </c>
      <c r="L37" s="67"/>
      <c r="M37" s="67">
        <v>78</v>
      </c>
      <c r="N37" s="72"/>
      <c r="O37" s="69"/>
      <c r="P37" s="69"/>
      <c r="Q37" s="69"/>
      <c r="R37" s="69"/>
      <c r="S37" s="32" t="s">
        <v>377</v>
      </c>
      <c r="T37" s="34">
        <f>$R36/$J36*T36</f>
        <v>10</v>
      </c>
      <c r="U37" s="34">
        <f t="shared" ref="U37" si="160">$R36/$J36*U36</f>
        <v>10</v>
      </c>
      <c r="V37" s="34">
        <f t="shared" ref="V37" si="161">$R36/$J36*V36</f>
        <v>10</v>
      </c>
      <c r="W37" s="34">
        <f t="shared" ref="W37" si="162">$R36/$J36*W36</f>
        <v>10</v>
      </c>
      <c r="X37" s="34">
        <f t="shared" ref="X37" si="163">$R36/$J36*X36</f>
        <v>10</v>
      </c>
      <c r="Y37" s="34">
        <f t="shared" ref="Y37" si="164">$R36/$J36*Y36</f>
        <v>10</v>
      </c>
      <c r="Z37" s="34">
        <f t="shared" ref="Z37" si="165">$R36/$J36*Z36</f>
        <v>10</v>
      </c>
      <c r="AA37" s="34">
        <f t="shared" ref="AA37" si="166">$R36/$J36*AA36</f>
        <v>10</v>
      </c>
      <c r="AB37" s="34">
        <f t="shared" ref="AB37" si="167">$R36/$J36*AB36</f>
        <v>10</v>
      </c>
      <c r="AC37" s="34">
        <f t="shared" ref="AC37" si="168">$R36/$J36*AC36</f>
        <v>10</v>
      </c>
      <c r="AD37" s="34">
        <f t="shared" ref="AD37" si="169">$R36/$J36*AD36</f>
        <v>10</v>
      </c>
      <c r="AE37" s="34">
        <f t="shared" ref="AE37" si="170">$R36/$J36*AE36</f>
        <v>10</v>
      </c>
      <c r="AF37" s="34">
        <f t="shared" ref="AF37" si="171">$R36/$J36*AF36</f>
        <v>10</v>
      </c>
      <c r="AG37" s="34">
        <f t="shared" ref="AG37" si="172">$R36/$J36*AG36</f>
        <v>10</v>
      </c>
      <c r="AH37" s="34">
        <f t="shared" ref="AH37" si="173">$R36/$J36*AH36</f>
        <v>10</v>
      </c>
      <c r="AI37" s="34">
        <f t="shared" ref="AI37" si="174">$R36/$J36*AI36</f>
        <v>10</v>
      </c>
      <c r="AJ37" s="34">
        <f t="shared" ref="AJ37" si="175">$R36/$J36*AJ36</f>
        <v>10</v>
      </c>
      <c r="AK37" s="34">
        <f t="shared" ref="AK37" si="176">$R36/$J36*AK36</f>
        <v>10</v>
      </c>
      <c r="AL37" s="34">
        <f t="shared" ref="AL37" si="177">$R36/$J36*AL36</f>
        <v>10</v>
      </c>
      <c r="AM37" s="34">
        <f t="shared" ref="AM37" si="178">$R36/$J36*AM36</f>
        <v>10</v>
      </c>
      <c r="AN37" s="34">
        <f t="shared" ref="AN37" si="179">$R36/$J36*AN36</f>
        <v>10</v>
      </c>
      <c r="AO37" s="34">
        <f t="shared" ref="AO37" si="180">$R36/$J36*AO36</f>
        <v>10</v>
      </c>
      <c r="AP37" s="34">
        <f t="shared" ref="AP37" si="181">$R36/$J36*AP36</f>
        <v>10</v>
      </c>
      <c r="AQ37" s="34">
        <f t="shared" ref="AQ37" si="182">$R36/$J36*AQ36</f>
        <v>10</v>
      </c>
      <c r="AR37" s="34">
        <f t="shared" ref="AR37" si="183">$R36/$J36*AR36</f>
        <v>10</v>
      </c>
      <c r="AS37" s="34">
        <f t="shared" ref="AS37" si="184">$R36/$J36*AS36</f>
        <v>10</v>
      </c>
      <c r="AT37" s="34">
        <f t="shared" ref="AT37" si="185">$R36/$J36*AT36</f>
        <v>10</v>
      </c>
      <c r="AU37" s="34">
        <f t="shared" ref="AU37" si="186">$R36/$J36*AU36</f>
        <v>10</v>
      </c>
      <c r="AV37" s="34">
        <f t="shared" ref="AV37" si="187">$R36/$J36*AV36</f>
        <v>10</v>
      </c>
      <c r="AW37" s="34">
        <f t="shared" ref="AW37" si="188">$R36/$J36*AW36</f>
        <v>10</v>
      </c>
    </row>
    <row r="38" spans="1:49" s="35" customFormat="1" ht="27.9" customHeight="1" x14ac:dyDescent="0.3">
      <c r="A38" s="32" t="str">
        <f t="shared" si="158"/>
        <v>Работа</v>
      </c>
      <c r="B38" s="32">
        <f t="shared" si="159"/>
        <v>1</v>
      </c>
      <c r="C38" s="32"/>
      <c r="D38" s="33">
        <v>14</v>
      </c>
      <c r="E38" s="62"/>
      <c r="F38" s="65"/>
      <c r="G38" s="65"/>
      <c r="H38" s="66" t="s">
        <v>376</v>
      </c>
      <c r="I38" s="66" t="s">
        <v>4</v>
      </c>
      <c r="J38" s="67">
        <v>428</v>
      </c>
      <c r="K38" s="56">
        <v>350</v>
      </c>
      <c r="L38" s="67"/>
      <c r="M38" s="67">
        <v>78</v>
      </c>
      <c r="N38" s="73"/>
      <c r="O38" s="70"/>
      <c r="P38" s="70"/>
      <c r="Q38" s="70"/>
      <c r="R38" s="70"/>
      <c r="S38" s="54" t="s">
        <v>15</v>
      </c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</row>
    <row r="39" spans="1:49" s="35" customFormat="1" ht="27.9" hidden="1" customHeight="1" x14ac:dyDescent="0.3">
      <c r="A39" s="32" t="s">
        <v>12</v>
      </c>
      <c r="B39" s="32">
        <f>SEARCH(MID(TRIM(E39),1,5),E39)</f>
        <v>1</v>
      </c>
      <c r="C39" s="32"/>
      <c r="D39" s="33">
        <v>15</v>
      </c>
      <c r="E39" s="62" t="s">
        <v>396</v>
      </c>
      <c r="F39" s="63" t="s">
        <v>403</v>
      </c>
      <c r="G39" s="63" t="s">
        <v>389</v>
      </c>
      <c r="H39" s="66" t="s">
        <v>376</v>
      </c>
      <c r="I39" s="66" t="s">
        <v>6</v>
      </c>
      <c r="J39" s="67">
        <v>100</v>
      </c>
      <c r="K39" s="56">
        <v>0</v>
      </c>
      <c r="L39" s="67">
        <f t="shared" ref="L39" si="189">K39+P39</f>
        <v>0</v>
      </c>
      <c r="M39" s="67">
        <f t="shared" ref="M39" si="190">J39-K39</f>
        <v>100</v>
      </c>
      <c r="N39" s="71">
        <f t="shared" ref="N39" si="191">L39/J39</f>
        <v>0</v>
      </c>
      <c r="O39" s="68">
        <f t="shared" ref="O39" si="192">SUM(T39:AW39)</f>
        <v>99.999999999999972</v>
      </c>
      <c r="P39" s="68">
        <f>SUM($T41:$AW41)</f>
        <v>0</v>
      </c>
      <c r="Q39" s="68">
        <f t="shared" ref="Q39" si="193">P39-O39</f>
        <v>-99.999999999999972</v>
      </c>
      <c r="R39" s="68">
        <v>300</v>
      </c>
      <c r="S39" s="32" t="s">
        <v>22</v>
      </c>
      <c r="T39" s="34">
        <f>100/30</f>
        <v>3.3333333333333335</v>
      </c>
      <c r="U39" s="34">
        <f t="shared" ref="U39:AW39" si="194">100/30</f>
        <v>3.3333333333333335</v>
      </c>
      <c r="V39" s="34">
        <f t="shared" si="194"/>
        <v>3.3333333333333335</v>
      </c>
      <c r="W39" s="34">
        <f t="shared" si="194"/>
        <v>3.3333333333333335</v>
      </c>
      <c r="X39" s="34">
        <f t="shared" si="194"/>
        <v>3.3333333333333335</v>
      </c>
      <c r="Y39" s="34">
        <f t="shared" si="194"/>
        <v>3.3333333333333335</v>
      </c>
      <c r="Z39" s="34">
        <f t="shared" si="194"/>
        <v>3.3333333333333335</v>
      </c>
      <c r="AA39" s="34">
        <f t="shared" si="194"/>
        <v>3.3333333333333335</v>
      </c>
      <c r="AB39" s="34">
        <f t="shared" si="194"/>
        <v>3.3333333333333335</v>
      </c>
      <c r="AC39" s="34">
        <f t="shared" si="194"/>
        <v>3.3333333333333335</v>
      </c>
      <c r="AD39" s="34">
        <f t="shared" si="194"/>
        <v>3.3333333333333335</v>
      </c>
      <c r="AE39" s="34">
        <f t="shared" si="194"/>
        <v>3.3333333333333335</v>
      </c>
      <c r="AF39" s="34">
        <f t="shared" si="194"/>
        <v>3.3333333333333335</v>
      </c>
      <c r="AG39" s="34">
        <f t="shared" si="194"/>
        <v>3.3333333333333335</v>
      </c>
      <c r="AH39" s="34">
        <f t="shared" si="194"/>
        <v>3.3333333333333335</v>
      </c>
      <c r="AI39" s="34">
        <f t="shared" si="194"/>
        <v>3.3333333333333335</v>
      </c>
      <c r="AJ39" s="34">
        <f t="shared" si="194"/>
        <v>3.3333333333333335</v>
      </c>
      <c r="AK39" s="34">
        <f t="shared" si="194"/>
        <v>3.3333333333333335</v>
      </c>
      <c r="AL39" s="34">
        <f t="shared" si="194"/>
        <v>3.3333333333333335</v>
      </c>
      <c r="AM39" s="34">
        <f t="shared" si="194"/>
        <v>3.3333333333333335</v>
      </c>
      <c r="AN39" s="34">
        <f t="shared" si="194"/>
        <v>3.3333333333333335</v>
      </c>
      <c r="AO39" s="34">
        <f t="shared" si="194"/>
        <v>3.3333333333333335</v>
      </c>
      <c r="AP39" s="34">
        <f t="shared" si="194"/>
        <v>3.3333333333333335</v>
      </c>
      <c r="AQ39" s="34">
        <f t="shared" si="194"/>
        <v>3.3333333333333335</v>
      </c>
      <c r="AR39" s="34">
        <f t="shared" si="194"/>
        <v>3.3333333333333335</v>
      </c>
      <c r="AS39" s="34">
        <f t="shared" si="194"/>
        <v>3.3333333333333335</v>
      </c>
      <c r="AT39" s="34">
        <f t="shared" si="194"/>
        <v>3.3333333333333335</v>
      </c>
      <c r="AU39" s="34">
        <f t="shared" si="194"/>
        <v>3.3333333333333335</v>
      </c>
      <c r="AV39" s="34">
        <f t="shared" si="194"/>
        <v>3.3333333333333335</v>
      </c>
      <c r="AW39" s="34">
        <f t="shared" si="194"/>
        <v>3.3333333333333335</v>
      </c>
    </row>
    <row r="40" spans="1:49" s="35" customFormat="1" ht="27.9" hidden="1" customHeight="1" x14ac:dyDescent="0.3">
      <c r="A40" s="32" t="str">
        <f t="shared" ref="A40:A41" si="195">A39</f>
        <v>Работа</v>
      </c>
      <c r="B40" s="32">
        <f t="shared" ref="B40:B41" si="196">B39</f>
        <v>1</v>
      </c>
      <c r="C40" s="32"/>
      <c r="D40" s="33">
        <v>15</v>
      </c>
      <c r="E40" s="62"/>
      <c r="F40" s="64"/>
      <c r="G40" s="64"/>
      <c r="H40" s="66" t="s">
        <v>376</v>
      </c>
      <c r="I40" s="66" t="s">
        <v>6</v>
      </c>
      <c r="J40" s="67">
        <v>428</v>
      </c>
      <c r="K40" s="56">
        <v>350</v>
      </c>
      <c r="L40" s="67"/>
      <c r="M40" s="67">
        <v>78</v>
      </c>
      <c r="N40" s="72"/>
      <c r="O40" s="69"/>
      <c r="P40" s="69"/>
      <c r="Q40" s="69"/>
      <c r="R40" s="69"/>
      <c r="S40" s="32" t="s">
        <v>377</v>
      </c>
      <c r="T40" s="34">
        <f>$R39/$J39*T39</f>
        <v>10</v>
      </c>
      <c r="U40" s="34">
        <f t="shared" ref="U40" si="197">$R39/$J39*U39</f>
        <v>10</v>
      </c>
      <c r="V40" s="34">
        <f t="shared" ref="V40" si="198">$R39/$J39*V39</f>
        <v>10</v>
      </c>
      <c r="W40" s="34">
        <f t="shared" ref="W40" si="199">$R39/$J39*W39</f>
        <v>10</v>
      </c>
      <c r="X40" s="34">
        <f t="shared" ref="X40" si="200">$R39/$J39*X39</f>
        <v>10</v>
      </c>
      <c r="Y40" s="34">
        <f t="shared" ref="Y40" si="201">$R39/$J39*Y39</f>
        <v>10</v>
      </c>
      <c r="Z40" s="34">
        <f t="shared" ref="Z40" si="202">$R39/$J39*Z39</f>
        <v>10</v>
      </c>
      <c r="AA40" s="34">
        <f t="shared" ref="AA40" si="203">$R39/$J39*AA39</f>
        <v>10</v>
      </c>
      <c r="AB40" s="34">
        <f t="shared" ref="AB40" si="204">$R39/$J39*AB39</f>
        <v>10</v>
      </c>
      <c r="AC40" s="34">
        <f t="shared" ref="AC40" si="205">$R39/$J39*AC39</f>
        <v>10</v>
      </c>
      <c r="AD40" s="34">
        <f t="shared" ref="AD40" si="206">$R39/$J39*AD39</f>
        <v>10</v>
      </c>
      <c r="AE40" s="34">
        <f t="shared" ref="AE40" si="207">$R39/$J39*AE39</f>
        <v>10</v>
      </c>
      <c r="AF40" s="34">
        <f t="shared" ref="AF40" si="208">$R39/$J39*AF39</f>
        <v>10</v>
      </c>
      <c r="AG40" s="34">
        <f t="shared" ref="AG40" si="209">$R39/$J39*AG39</f>
        <v>10</v>
      </c>
      <c r="AH40" s="34">
        <f t="shared" ref="AH40" si="210">$R39/$J39*AH39</f>
        <v>10</v>
      </c>
      <c r="AI40" s="34">
        <f t="shared" ref="AI40" si="211">$R39/$J39*AI39</f>
        <v>10</v>
      </c>
      <c r="AJ40" s="34">
        <f t="shared" ref="AJ40" si="212">$R39/$J39*AJ39</f>
        <v>10</v>
      </c>
      <c r="AK40" s="34">
        <f t="shared" ref="AK40" si="213">$R39/$J39*AK39</f>
        <v>10</v>
      </c>
      <c r="AL40" s="34">
        <f t="shared" ref="AL40" si="214">$R39/$J39*AL39</f>
        <v>10</v>
      </c>
      <c r="AM40" s="34">
        <f t="shared" ref="AM40" si="215">$R39/$J39*AM39</f>
        <v>10</v>
      </c>
      <c r="AN40" s="34">
        <f t="shared" ref="AN40" si="216">$R39/$J39*AN39</f>
        <v>10</v>
      </c>
      <c r="AO40" s="34">
        <f t="shared" ref="AO40" si="217">$R39/$J39*AO39</f>
        <v>10</v>
      </c>
      <c r="AP40" s="34">
        <f t="shared" ref="AP40" si="218">$R39/$J39*AP39</f>
        <v>10</v>
      </c>
      <c r="AQ40" s="34">
        <f t="shared" ref="AQ40" si="219">$R39/$J39*AQ39</f>
        <v>10</v>
      </c>
      <c r="AR40" s="34">
        <f t="shared" ref="AR40" si="220">$R39/$J39*AR39</f>
        <v>10</v>
      </c>
      <c r="AS40" s="34">
        <f t="shared" ref="AS40" si="221">$R39/$J39*AS39</f>
        <v>10</v>
      </c>
      <c r="AT40" s="34">
        <f t="shared" ref="AT40" si="222">$R39/$J39*AT39</f>
        <v>10</v>
      </c>
      <c r="AU40" s="34">
        <f t="shared" ref="AU40" si="223">$R39/$J39*AU39</f>
        <v>10</v>
      </c>
      <c r="AV40" s="34">
        <f t="shared" ref="AV40" si="224">$R39/$J39*AV39</f>
        <v>10</v>
      </c>
      <c r="AW40" s="34">
        <f t="shared" ref="AW40" si="225">$R39/$J39*AW39</f>
        <v>10</v>
      </c>
    </row>
    <row r="41" spans="1:49" s="35" customFormat="1" ht="27.9" customHeight="1" x14ac:dyDescent="0.3">
      <c r="A41" s="32" t="str">
        <f t="shared" si="195"/>
        <v>Работа</v>
      </c>
      <c r="B41" s="32">
        <f t="shared" si="196"/>
        <v>1</v>
      </c>
      <c r="C41" s="32"/>
      <c r="D41" s="33">
        <v>15</v>
      </c>
      <c r="E41" s="62"/>
      <c r="F41" s="65"/>
      <c r="G41" s="65"/>
      <c r="H41" s="66" t="s">
        <v>376</v>
      </c>
      <c r="I41" s="66" t="s">
        <v>6</v>
      </c>
      <c r="J41" s="67">
        <v>428</v>
      </c>
      <c r="K41" s="56">
        <v>350</v>
      </c>
      <c r="L41" s="67"/>
      <c r="M41" s="67">
        <v>78</v>
      </c>
      <c r="N41" s="73"/>
      <c r="O41" s="70"/>
      <c r="P41" s="70"/>
      <c r="Q41" s="70"/>
      <c r="R41" s="70"/>
      <c r="S41" s="54" t="s">
        <v>15</v>
      </c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</row>
    <row r="42" spans="1:49" ht="30" customHeight="1" x14ac:dyDescent="0.3"/>
    <row r="43" spans="1:49" ht="30" customHeight="1" x14ac:dyDescent="0.3">
      <c r="Q43" s="78" t="s">
        <v>415</v>
      </c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</row>
    <row r="44" spans="1:49" ht="30" customHeight="1" x14ac:dyDescent="0.3">
      <c r="E44" s="42" t="s">
        <v>383</v>
      </c>
      <c r="Q44" s="79" t="s">
        <v>376</v>
      </c>
      <c r="R44" s="79"/>
      <c r="S44" s="51" t="s">
        <v>377</v>
      </c>
      <c r="T44" s="51">
        <v>1</v>
      </c>
      <c r="U44" s="51">
        <v>2</v>
      </c>
      <c r="V44" s="51">
        <v>3</v>
      </c>
      <c r="W44" s="51">
        <v>4</v>
      </c>
      <c r="X44" s="51">
        <v>5</v>
      </c>
      <c r="Y44" s="51">
        <v>6</v>
      </c>
      <c r="Z44" s="51">
        <v>7</v>
      </c>
      <c r="AA44" s="51">
        <v>8</v>
      </c>
      <c r="AB44" s="51">
        <v>9</v>
      </c>
      <c r="AC44" s="51">
        <v>10</v>
      </c>
      <c r="AD44" s="51">
        <v>11</v>
      </c>
      <c r="AE44" s="51">
        <v>12</v>
      </c>
      <c r="AF44" s="51">
        <v>13</v>
      </c>
      <c r="AG44" s="51">
        <v>14</v>
      </c>
      <c r="AH44" s="51">
        <v>15</v>
      </c>
      <c r="AI44" s="51">
        <v>16</v>
      </c>
      <c r="AJ44" s="51">
        <v>17</v>
      </c>
      <c r="AK44" s="51">
        <v>18</v>
      </c>
      <c r="AL44" s="51">
        <v>19</v>
      </c>
      <c r="AM44" s="51">
        <v>20</v>
      </c>
      <c r="AN44" s="51">
        <v>21</v>
      </c>
      <c r="AO44" s="51">
        <v>22</v>
      </c>
      <c r="AP44" s="51">
        <v>23</v>
      </c>
      <c r="AQ44" s="51">
        <v>24</v>
      </c>
      <c r="AR44" s="51">
        <v>25</v>
      </c>
      <c r="AS44" s="51">
        <v>26</v>
      </c>
      <c r="AT44" s="51">
        <v>27</v>
      </c>
      <c r="AU44" s="51">
        <v>28</v>
      </c>
      <c r="AV44" s="51">
        <v>29</v>
      </c>
      <c r="AW44" s="51">
        <v>30</v>
      </c>
    </row>
    <row r="45" spans="1:49" ht="30" customHeight="1" x14ac:dyDescent="0.3">
      <c r="E45" s="42" t="s">
        <v>385</v>
      </c>
      <c r="Q45" s="62" t="s">
        <v>376</v>
      </c>
      <c r="R45" s="62"/>
      <c r="S45" s="52" t="s">
        <v>377</v>
      </c>
      <c r="T45" s="53">
        <f>T46*10</f>
        <v>20</v>
      </c>
      <c r="U45" s="53">
        <f t="shared" ref="U45:AW45" si="226">U46*10</f>
        <v>50</v>
      </c>
      <c r="V45" s="53">
        <f t="shared" si="226"/>
        <v>10</v>
      </c>
      <c r="W45" s="53">
        <f t="shared" si="226"/>
        <v>40</v>
      </c>
      <c r="X45" s="53">
        <f t="shared" si="226"/>
        <v>20</v>
      </c>
      <c r="Y45" s="53">
        <f t="shared" si="226"/>
        <v>50</v>
      </c>
      <c r="Z45" s="53">
        <f t="shared" si="226"/>
        <v>40</v>
      </c>
      <c r="AA45" s="53">
        <f t="shared" si="226"/>
        <v>60</v>
      </c>
      <c r="AB45" s="53">
        <f t="shared" si="226"/>
        <v>20</v>
      </c>
      <c r="AC45" s="53">
        <f t="shared" si="226"/>
        <v>50</v>
      </c>
      <c r="AD45" s="53">
        <f t="shared" si="226"/>
        <v>40</v>
      </c>
      <c r="AE45" s="53">
        <f t="shared" si="226"/>
        <v>50</v>
      </c>
      <c r="AF45" s="53">
        <f t="shared" si="226"/>
        <v>60</v>
      </c>
      <c r="AG45" s="53">
        <f t="shared" si="226"/>
        <v>20</v>
      </c>
      <c r="AH45" s="53">
        <f t="shared" si="226"/>
        <v>30</v>
      </c>
      <c r="AI45" s="53">
        <f t="shared" si="226"/>
        <v>40</v>
      </c>
      <c r="AJ45" s="53">
        <f t="shared" si="226"/>
        <v>60</v>
      </c>
      <c r="AK45" s="53">
        <f t="shared" si="226"/>
        <v>60</v>
      </c>
      <c r="AL45" s="53">
        <f t="shared" si="226"/>
        <v>50</v>
      </c>
      <c r="AM45" s="53">
        <f t="shared" si="226"/>
        <v>70</v>
      </c>
      <c r="AN45" s="53">
        <f t="shared" si="226"/>
        <v>70</v>
      </c>
      <c r="AO45" s="53">
        <f t="shared" si="226"/>
        <v>80</v>
      </c>
      <c r="AP45" s="53">
        <f t="shared" si="226"/>
        <v>80</v>
      </c>
      <c r="AQ45" s="53">
        <f t="shared" si="226"/>
        <v>90</v>
      </c>
      <c r="AR45" s="53">
        <f t="shared" si="226"/>
        <v>90</v>
      </c>
      <c r="AS45" s="53">
        <f t="shared" si="226"/>
        <v>110</v>
      </c>
      <c r="AT45" s="53">
        <f t="shared" si="226"/>
        <v>110</v>
      </c>
      <c r="AU45" s="53">
        <f t="shared" si="226"/>
        <v>120</v>
      </c>
      <c r="AV45" s="53">
        <f t="shared" si="226"/>
        <v>130</v>
      </c>
      <c r="AW45" s="53">
        <f t="shared" si="226"/>
        <v>150</v>
      </c>
    </row>
    <row r="46" spans="1:49" ht="30" customHeight="1" x14ac:dyDescent="0.3">
      <c r="E46" s="42" t="s">
        <v>382</v>
      </c>
      <c r="Q46" s="62"/>
      <c r="R46" s="62"/>
      <c r="S46" s="47" t="s">
        <v>387</v>
      </c>
      <c r="T46" s="47">
        <v>2</v>
      </c>
      <c r="U46" s="47">
        <v>5</v>
      </c>
      <c r="V46" s="47">
        <v>1</v>
      </c>
      <c r="W46" s="47">
        <v>4</v>
      </c>
      <c r="X46" s="47">
        <v>2</v>
      </c>
      <c r="Y46" s="47">
        <v>5</v>
      </c>
      <c r="Z46" s="47">
        <v>4</v>
      </c>
      <c r="AA46" s="47">
        <v>6</v>
      </c>
      <c r="AB46" s="47">
        <v>2</v>
      </c>
      <c r="AC46" s="47">
        <v>5</v>
      </c>
      <c r="AD46" s="47">
        <v>4</v>
      </c>
      <c r="AE46" s="47">
        <v>5</v>
      </c>
      <c r="AF46" s="47">
        <v>6</v>
      </c>
      <c r="AG46" s="47">
        <v>2</v>
      </c>
      <c r="AH46" s="47">
        <v>3</v>
      </c>
      <c r="AI46" s="47">
        <v>4</v>
      </c>
      <c r="AJ46" s="47">
        <v>6</v>
      </c>
      <c r="AK46" s="47">
        <v>6</v>
      </c>
      <c r="AL46" s="47">
        <v>5</v>
      </c>
      <c r="AM46" s="47">
        <v>7</v>
      </c>
      <c r="AN46" s="47">
        <v>7</v>
      </c>
      <c r="AO46" s="47">
        <v>8</v>
      </c>
      <c r="AP46" s="47">
        <v>8</v>
      </c>
      <c r="AQ46" s="47">
        <v>9</v>
      </c>
      <c r="AR46" s="47">
        <v>9</v>
      </c>
      <c r="AS46" s="47">
        <v>11</v>
      </c>
      <c r="AT46" s="47">
        <v>11</v>
      </c>
      <c r="AU46" s="47">
        <v>12</v>
      </c>
      <c r="AV46" s="47">
        <v>13</v>
      </c>
      <c r="AW46" s="47">
        <v>15</v>
      </c>
    </row>
    <row r="47" spans="1:49" ht="30" customHeight="1" x14ac:dyDescent="0.3">
      <c r="Q47" s="50"/>
      <c r="R47" s="50"/>
      <c r="S47" s="48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</row>
    <row r="48" spans="1:49" ht="30" customHeight="1" x14ac:dyDescent="0.3">
      <c r="Q48" s="50"/>
      <c r="R48" s="50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</row>
    <row r="49" spans="5:49" ht="30" customHeight="1" x14ac:dyDescent="0.3">
      <c r="E49" s="42" t="s">
        <v>383</v>
      </c>
      <c r="Q49" s="50"/>
      <c r="R49" s="50"/>
      <c r="S49" s="48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</row>
    <row r="50" spans="5:49" ht="30" customHeight="1" x14ac:dyDescent="0.3">
      <c r="E50" s="42" t="s">
        <v>386</v>
      </c>
      <c r="Q50" s="50"/>
      <c r="R50" s="50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</row>
    <row r="51" spans="5:49" ht="30" customHeight="1" x14ac:dyDescent="0.3">
      <c r="E51" s="42" t="s">
        <v>382</v>
      </c>
      <c r="Q51" s="50"/>
      <c r="R51" s="50"/>
      <c r="S51" s="48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</row>
    <row r="52" spans="5:49" ht="30" customHeight="1" x14ac:dyDescent="0.3">
      <c r="Q52" s="50"/>
      <c r="R52" s="50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</row>
    <row r="53" spans="5:49" ht="30" customHeight="1" x14ac:dyDescent="0.3">
      <c r="Q53" s="50"/>
      <c r="R53" s="50"/>
      <c r="S53" s="48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</row>
    <row r="54" spans="5:49" ht="30" customHeight="1" x14ac:dyDescent="0.3">
      <c r="E54" s="42" t="s">
        <v>383</v>
      </c>
      <c r="Q54" s="50"/>
      <c r="R54" s="50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</row>
    <row r="55" spans="5:49" ht="30" customHeight="1" x14ac:dyDescent="0.3">
      <c r="E55" s="42" t="s">
        <v>386</v>
      </c>
      <c r="Q55" s="50"/>
      <c r="R55" s="50"/>
      <c r="S55" s="48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</row>
    <row r="56" spans="5:49" ht="30" customHeight="1" x14ac:dyDescent="0.3">
      <c r="E56" s="42" t="s">
        <v>382</v>
      </c>
      <c r="Q56" s="50"/>
      <c r="R56" s="50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</row>
    <row r="57" spans="5:49" ht="30" customHeight="1" x14ac:dyDescent="0.3">
      <c r="E57" s="42"/>
      <c r="Q57" s="50"/>
      <c r="R57" s="50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</row>
    <row r="58" spans="5:49" ht="30" customHeight="1" x14ac:dyDescent="0.3">
      <c r="E58" s="42"/>
      <c r="Q58" s="50"/>
      <c r="R58" s="50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</row>
    <row r="59" spans="5:49" ht="30" customHeight="1" x14ac:dyDescent="0.3">
      <c r="E59" s="42"/>
      <c r="F59" s="43" t="s">
        <v>420</v>
      </c>
      <c r="Q59" s="50"/>
      <c r="R59" s="50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</row>
    <row r="60" spans="5:49" ht="30" customHeight="1" x14ac:dyDescent="0.3">
      <c r="E60" s="42"/>
      <c r="Q60" s="50"/>
      <c r="R60" s="50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</row>
    <row r="61" spans="5:49" ht="30" customHeight="1" x14ac:dyDescent="0.3">
      <c r="E61" s="42"/>
      <c r="Q61" s="50"/>
      <c r="R61" s="50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</row>
    <row r="62" spans="5:49" ht="30" customHeight="1" x14ac:dyDescent="0.3">
      <c r="E62" s="42"/>
      <c r="F62" s="43" t="s">
        <v>417</v>
      </c>
      <c r="G62" s="43"/>
      <c r="H62" s="43"/>
      <c r="I62" s="43"/>
      <c r="J62" s="43"/>
      <c r="K62" s="43"/>
      <c r="L62" s="43" t="s">
        <v>418</v>
      </c>
      <c r="M62" s="43"/>
      <c r="N62" s="43"/>
      <c r="O62" s="43"/>
      <c r="P62" s="43"/>
      <c r="Q62" s="43"/>
      <c r="R62" s="43"/>
      <c r="S62" s="43"/>
      <c r="T62" s="43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</row>
    <row r="63" spans="5:49" ht="30" customHeight="1" x14ac:dyDescent="0.3">
      <c r="E63" s="42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</row>
    <row r="64" spans="5:49" ht="30" customHeight="1" x14ac:dyDescent="0.3">
      <c r="E64" s="42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</row>
    <row r="65" spans="5:49" ht="30" customHeight="1" x14ac:dyDescent="0.3">
      <c r="E65" s="42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</row>
    <row r="66" spans="5:49" ht="30" customHeight="1" x14ac:dyDescent="0.3">
      <c r="E66" s="42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</row>
    <row r="67" spans="5:49" ht="30" customHeight="1" x14ac:dyDescent="0.3">
      <c r="E67" s="42"/>
      <c r="F67" s="43" t="s">
        <v>419</v>
      </c>
      <c r="G67" s="43"/>
      <c r="H67" s="43"/>
      <c r="I67" s="43"/>
      <c r="J67" s="43"/>
      <c r="K67" s="43"/>
      <c r="L67" s="43" t="s">
        <v>421</v>
      </c>
      <c r="M67" s="43"/>
      <c r="N67" s="43"/>
      <c r="O67" s="43"/>
      <c r="P67" s="43"/>
      <c r="Q67" s="43"/>
      <c r="R67" s="43"/>
      <c r="S67" s="43"/>
      <c r="T67" s="43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</row>
    <row r="68" spans="5:49" ht="30" customHeight="1" x14ac:dyDescent="0.3">
      <c r="E68" s="42"/>
      <c r="Q68" s="50"/>
      <c r="R68" s="50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</row>
    <row r="69" spans="5:49" ht="30" customHeight="1" x14ac:dyDescent="0.3">
      <c r="Q69" s="50"/>
      <c r="R69" s="50"/>
      <c r="S69" s="48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</row>
  </sheetData>
  <autoFilter ref="A12:AW41">
    <filterColumn colId="18">
      <filters blank="1">
        <filter val="Факт"/>
      </filters>
    </filterColumn>
  </autoFilter>
  <mergeCells count="117">
    <mergeCell ref="AL1:AW1"/>
    <mergeCell ref="AL2:AW2"/>
    <mergeCell ref="Q43:AW43"/>
    <mergeCell ref="Q44:R44"/>
    <mergeCell ref="B11:B12"/>
    <mergeCell ref="P39:P41"/>
    <mergeCell ref="Q39:Q41"/>
    <mergeCell ref="P22:P24"/>
    <mergeCell ref="Q22:Q24"/>
    <mergeCell ref="P25:P27"/>
    <mergeCell ref="Q25:Q27"/>
    <mergeCell ref="M33:M35"/>
    <mergeCell ref="H30:H32"/>
    <mergeCell ref="M30:M32"/>
    <mergeCell ref="E33:E35"/>
    <mergeCell ref="F33:F35"/>
    <mergeCell ref="G33:G35"/>
    <mergeCell ref="H33:H35"/>
    <mergeCell ref="I33:I35"/>
    <mergeCell ref="E25:E27"/>
    <mergeCell ref="Q18:Q20"/>
    <mergeCell ref="O22:O24"/>
    <mergeCell ref="K18:K20"/>
    <mergeCell ref="K22:K24"/>
    <mergeCell ref="A11:A12"/>
    <mergeCell ref="C11:C12"/>
    <mergeCell ref="E39:E41"/>
    <mergeCell ref="F39:F41"/>
    <mergeCell ref="G39:G41"/>
    <mergeCell ref="H39:H41"/>
    <mergeCell ref="I39:I41"/>
    <mergeCell ref="J39:J41"/>
    <mergeCell ref="D11:D12"/>
    <mergeCell ref="E11:E12"/>
    <mergeCell ref="F11:F12"/>
    <mergeCell ref="G11:G12"/>
    <mergeCell ref="H11:H12"/>
    <mergeCell ref="I11:I12"/>
    <mergeCell ref="J11:N11"/>
    <mergeCell ref="E18:E20"/>
    <mergeCell ref="F18:F20"/>
    <mergeCell ref="G18:G20"/>
    <mergeCell ref="H18:H20"/>
    <mergeCell ref="I18:I20"/>
    <mergeCell ref="J18:J20"/>
    <mergeCell ref="M18:M20"/>
    <mergeCell ref="O25:O27"/>
    <mergeCell ref="E36:E38"/>
    <mergeCell ref="F36:F38"/>
    <mergeCell ref="G36:G38"/>
    <mergeCell ref="H36:H38"/>
    <mergeCell ref="I36:I38"/>
    <mergeCell ref="J36:J38"/>
    <mergeCell ref="M36:M38"/>
    <mergeCell ref="J33:J35"/>
    <mergeCell ref="K36:K38"/>
    <mergeCell ref="M25:M27"/>
    <mergeCell ref="E30:E32"/>
    <mergeCell ref="F30:F32"/>
    <mergeCell ref="G30:G32"/>
    <mergeCell ref="K33:K35"/>
    <mergeCell ref="F25:F27"/>
    <mergeCell ref="G25:G27"/>
    <mergeCell ref="H25:H27"/>
    <mergeCell ref="I30:I32"/>
    <mergeCell ref="J30:J32"/>
    <mergeCell ref="J25:J27"/>
    <mergeCell ref="K25:K27"/>
    <mergeCell ref="K30:K32"/>
    <mergeCell ref="R11:R12"/>
    <mergeCell ref="P36:P38"/>
    <mergeCell ref="L18:L20"/>
    <mergeCell ref="L22:L24"/>
    <mergeCell ref="L25:L27"/>
    <mergeCell ref="L30:L32"/>
    <mergeCell ref="L33:L35"/>
    <mergeCell ref="L36:L38"/>
    <mergeCell ref="L39:L41"/>
    <mergeCell ref="M39:M41"/>
    <mergeCell ref="O18:O20"/>
    <mergeCell ref="P18:P20"/>
    <mergeCell ref="O39:O41"/>
    <mergeCell ref="R36:R38"/>
    <mergeCell ref="R39:R41"/>
    <mergeCell ref="O30:O32"/>
    <mergeCell ref="P30:P32"/>
    <mergeCell ref="Q30:Q32"/>
    <mergeCell ref="O33:O35"/>
    <mergeCell ref="P33:P35"/>
    <mergeCell ref="Q33:Q35"/>
    <mergeCell ref="O36:O38"/>
    <mergeCell ref="Q36:Q38"/>
    <mergeCell ref="O11:Q11"/>
    <mergeCell ref="K39:K41"/>
    <mergeCell ref="S11:S12"/>
    <mergeCell ref="T11:AW11"/>
    <mergeCell ref="Q45:R46"/>
    <mergeCell ref="E22:E24"/>
    <mergeCell ref="F22:F24"/>
    <mergeCell ref="G22:G24"/>
    <mergeCell ref="H22:H24"/>
    <mergeCell ref="I22:I24"/>
    <mergeCell ref="J22:J24"/>
    <mergeCell ref="M22:M24"/>
    <mergeCell ref="R22:R24"/>
    <mergeCell ref="R25:R27"/>
    <mergeCell ref="R18:R20"/>
    <mergeCell ref="N18:N20"/>
    <mergeCell ref="N22:N24"/>
    <mergeCell ref="N25:N27"/>
    <mergeCell ref="N30:N32"/>
    <mergeCell ref="N33:N35"/>
    <mergeCell ref="N36:N38"/>
    <mergeCell ref="N39:N41"/>
    <mergeCell ref="I25:I27"/>
    <mergeCell ref="R30:R32"/>
    <mergeCell ref="R33:R35"/>
  </mergeCells>
  <pageMargins left="0.25" right="0.25" top="0.75" bottom="0.75" header="0.3" footer="0.3"/>
  <pageSetup paperSize="8" scale="2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workbookViewId="0">
      <selection activeCell="E5" sqref="E5"/>
    </sheetView>
  </sheetViews>
  <sheetFormatPr defaultRowHeight="14.4" x14ac:dyDescent="0.3"/>
  <sheetData>
    <row r="1" spans="1:9" x14ac:dyDescent="0.3">
      <c r="B1" t="s">
        <v>23</v>
      </c>
      <c r="C1" t="s">
        <v>24</v>
      </c>
      <c r="E1" t="s">
        <v>23</v>
      </c>
      <c r="F1" t="s">
        <v>24</v>
      </c>
      <c r="H1" t="s">
        <v>23</v>
      </c>
      <c r="I1" t="s">
        <v>24</v>
      </c>
    </row>
    <row r="2" spans="1:9" x14ac:dyDescent="0.3">
      <c r="A2" t="str">
        <f>TRIM(B2)</f>
        <v>ВР.1</v>
      </c>
      <c r="B2" t="s">
        <v>25</v>
      </c>
      <c r="C2" t="s">
        <v>26</v>
      </c>
      <c r="D2" t="str">
        <f>TRIM(E2)</f>
        <v>П-2-МУ</v>
      </c>
      <c r="E2" t="s">
        <v>208</v>
      </c>
      <c r="F2" t="s">
        <v>209</v>
      </c>
      <c r="G2" t="str">
        <f>TRIM(H2)</f>
        <v>П-3-МУ</v>
      </c>
      <c r="H2" t="s">
        <v>242</v>
      </c>
      <c r="I2" t="s">
        <v>243</v>
      </c>
    </row>
    <row r="3" spans="1:9" x14ac:dyDescent="0.3">
      <c r="A3" t="str">
        <f t="shared" ref="A3:A66" si="0">TRIM(B3)</f>
        <v>ВР.1.1</v>
      </c>
      <c r="B3" t="s">
        <v>27</v>
      </c>
      <c r="C3" t="s">
        <v>28</v>
      </c>
      <c r="D3" t="str">
        <f t="shared" ref="D3:D66" si="1">TRIM(E3)</f>
        <v>П-2-МУ.1</v>
      </c>
      <c r="E3" t="s">
        <v>210</v>
      </c>
      <c r="F3" t="s">
        <v>211</v>
      </c>
      <c r="G3" t="str">
        <f t="shared" ref="G3:G66" si="2">TRIM(H3)</f>
        <v>П-3-МУ.1.1</v>
      </c>
      <c r="H3" t="s">
        <v>244</v>
      </c>
      <c r="I3" t="s">
        <v>245</v>
      </c>
    </row>
    <row r="4" spans="1:9" x14ac:dyDescent="0.3">
      <c r="A4" t="str">
        <f t="shared" si="0"/>
        <v>ВР.1.2</v>
      </c>
      <c r="B4" t="s">
        <v>29</v>
      </c>
      <c r="C4" t="s">
        <v>30</v>
      </c>
      <c r="D4" t="str">
        <f t="shared" si="1"/>
        <v>П-2-МУ.1.1</v>
      </c>
      <c r="E4" t="s">
        <v>212</v>
      </c>
      <c r="F4" t="s">
        <v>213</v>
      </c>
      <c r="G4" t="str">
        <f t="shared" si="2"/>
        <v>П-3-МУ.1.2</v>
      </c>
      <c r="H4" t="s">
        <v>246</v>
      </c>
      <c r="I4" t="s">
        <v>247</v>
      </c>
    </row>
    <row r="5" spans="1:9" x14ac:dyDescent="0.3">
      <c r="A5" t="str">
        <f t="shared" si="0"/>
        <v>ВР.1.3</v>
      </c>
      <c r="B5" t="s">
        <v>31</v>
      </c>
      <c r="C5" t="s">
        <v>32</v>
      </c>
      <c r="D5" t="str">
        <f t="shared" si="1"/>
        <v>П-2-МУ.1.2</v>
      </c>
      <c r="E5" t="s">
        <v>214</v>
      </c>
      <c r="F5" t="s">
        <v>215</v>
      </c>
      <c r="G5" t="str">
        <f t="shared" si="2"/>
        <v>П-3-МУ.1.3</v>
      </c>
      <c r="H5" t="s">
        <v>248</v>
      </c>
      <c r="I5" t="s">
        <v>249</v>
      </c>
    </row>
    <row r="6" spans="1:9" x14ac:dyDescent="0.3">
      <c r="A6" t="str">
        <f t="shared" si="0"/>
        <v>ВР.1.4</v>
      </c>
      <c r="B6" t="s">
        <v>33</v>
      </c>
      <c r="C6" t="s">
        <v>34</v>
      </c>
      <c r="D6" t="str">
        <f t="shared" si="1"/>
        <v>П-2-МУ.1.2.1</v>
      </c>
      <c r="E6" t="s">
        <v>216</v>
      </c>
      <c r="F6" t="s">
        <v>217</v>
      </c>
      <c r="G6" t="str">
        <f t="shared" si="2"/>
        <v>П-3-МУ.2.1.0</v>
      </c>
      <c r="H6" t="s">
        <v>250</v>
      </c>
      <c r="I6" t="s">
        <v>251</v>
      </c>
    </row>
    <row r="7" spans="1:9" x14ac:dyDescent="0.3">
      <c r="A7" t="str">
        <f t="shared" si="0"/>
        <v>ВР.2</v>
      </c>
      <c r="B7" t="s">
        <v>9</v>
      </c>
      <c r="C7" t="s">
        <v>35</v>
      </c>
      <c r="D7" t="str">
        <f t="shared" si="1"/>
        <v>П-2-МУ.1.2.2</v>
      </c>
      <c r="E7" t="s">
        <v>218</v>
      </c>
      <c r="F7" t="s">
        <v>219</v>
      </c>
      <c r="G7" t="str">
        <f t="shared" si="2"/>
        <v>П-3-МУ.2.1.1</v>
      </c>
      <c r="H7" t="s">
        <v>252</v>
      </c>
      <c r="I7" t="s">
        <v>253</v>
      </c>
    </row>
    <row r="8" spans="1:9" x14ac:dyDescent="0.3">
      <c r="A8" t="str">
        <f t="shared" si="0"/>
        <v>ВР.2.1</v>
      </c>
      <c r="B8" t="s">
        <v>36</v>
      </c>
      <c r="C8" t="s">
        <v>37</v>
      </c>
      <c r="D8" t="str">
        <f t="shared" si="1"/>
        <v>П-2-МУ.1.3</v>
      </c>
      <c r="E8" t="s">
        <v>220</v>
      </c>
      <c r="F8" t="s">
        <v>221</v>
      </c>
      <c r="G8" t="str">
        <f t="shared" si="2"/>
        <v>П-3-МУ.2.1.2-7</v>
      </c>
      <c r="H8" t="s">
        <v>254</v>
      </c>
      <c r="I8" t="s">
        <v>255</v>
      </c>
    </row>
    <row r="9" spans="1:9" x14ac:dyDescent="0.3">
      <c r="A9" t="str">
        <f t="shared" si="0"/>
        <v>ВР.2.1.1</v>
      </c>
      <c r="B9" t="s">
        <v>38</v>
      </c>
      <c r="C9" t="s">
        <v>39</v>
      </c>
      <c r="D9" t="str">
        <f t="shared" si="1"/>
        <v>П-2-МУ.2</v>
      </c>
      <c r="E9" t="s">
        <v>222</v>
      </c>
      <c r="F9" t="s">
        <v>223</v>
      </c>
      <c r="G9" t="str">
        <f t="shared" si="2"/>
        <v>П-3-МУ.2.1.3</v>
      </c>
      <c r="H9" t="s">
        <v>256</v>
      </c>
      <c r="I9" t="s">
        <v>257</v>
      </c>
    </row>
    <row r="10" spans="1:9" x14ac:dyDescent="0.3">
      <c r="A10" t="str">
        <f t="shared" si="0"/>
        <v>ВР.2.1.2</v>
      </c>
      <c r="B10" t="s">
        <v>40</v>
      </c>
      <c r="C10" t="s">
        <v>41</v>
      </c>
      <c r="D10" t="str">
        <f t="shared" si="1"/>
        <v>П-2-МУ.2.4</v>
      </c>
      <c r="E10" t="s">
        <v>224</v>
      </c>
      <c r="F10" t="s">
        <v>225</v>
      </c>
      <c r="G10" t="str">
        <f t="shared" si="2"/>
        <v>П-3-МУ.2.1.4</v>
      </c>
      <c r="H10" t="s">
        <v>258</v>
      </c>
      <c r="I10" t="s">
        <v>259</v>
      </c>
    </row>
    <row r="11" spans="1:9" x14ac:dyDescent="0.3">
      <c r="A11" t="str">
        <f t="shared" si="0"/>
        <v>ВР.2.1.3</v>
      </c>
      <c r="B11" t="s">
        <v>42</v>
      </c>
      <c r="C11" t="s">
        <v>43</v>
      </c>
      <c r="D11" t="str">
        <f t="shared" si="1"/>
        <v>П-2-МУ.2.4.1</v>
      </c>
      <c r="E11" t="s">
        <v>226</v>
      </c>
      <c r="F11" t="s">
        <v>227</v>
      </c>
      <c r="G11" t="str">
        <f t="shared" si="2"/>
        <v>П-3-МУ.2.1.5</v>
      </c>
      <c r="H11" t="s">
        <v>260</v>
      </c>
      <c r="I11" t="s">
        <v>261</v>
      </c>
    </row>
    <row r="12" spans="1:9" x14ac:dyDescent="0.3">
      <c r="A12" t="str">
        <f t="shared" si="0"/>
        <v>ВР.2.1.4</v>
      </c>
      <c r="B12" t="s">
        <v>44</v>
      </c>
      <c r="C12" t="s">
        <v>45</v>
      </c>
      <c r="D12" t="str">
        <f t="shared" si="1"/>
        <v>П-2-МУ.2.4.2</v>
      </c>
      <c r="E12" t="s">
        <v>228</v>
      </c>
      <c r="F12" t="s">
        <v>229</v>
      </c>
      <c r="G12" t="str">
        <f t="shared" si="2"/>
        <v>П-3-МУ.2.1.6</v>
      </c>
      <c r="H12" t="s">
        <v>262</v>
      </c>
      <c r="I12" t="s">
        <v>263</v>
      </c>
    </row>
    <row r="13" spans="1:9" x14ac:dyDescent="0.3">
      <c r="A13" t="str">
        <f t="shared" si="0"/>
        <v>ВР.2.2</v>
      </c>
      <c r="B13" t="s">
        <v>46</v>
      </c>
      <c r="C13" t="s">
        <v>47</v>
      </c>
      <c r="D13" t="str">
        <f t="shared" si="1"/>
        <v>П-2-МУ.2.4.3</v>
      </c>
      <c r="E13" t="s">
        <v>230</v>
      </c>
      <c r="F13" t="s">
        <v>231</v>
      </c>
      <c r="G13" t="str">
        <f t="shared" si="2"/>
        <v>П-3-МУ.2.1.8</v>
      </c>
      <c r="H13" t="s">
        <v>264</v>
      </c>
      <c r="I13" t="s">
        <v>265</v>
      </c>
    </row>
    <row r="14" spans="1:9" x14ac:dyDescent="0.3">
      <c r="A14" t="str">
        <f t="shared" si="0"/>
        <v>ВР.2.2.1</v>
      </c>
      <c r="B14" t="s">
        <v>48</v>
      </c>
      <c r="C14" t="s">
        <v>49</v>
      </c>
      <c r="D14" t="str">
        <f t="shared" si="1"/>
        <v>П-2-МУ.2.4.4</v>
      </c>
      <c r="E14" t="s">
        <v>232</v>
      </c>
      <c r="F14" t="s">
        <v>233</v>
      </c>
      <c r="G14" t="str">
        <f t="shared" si="2"/>
        <v>П-3-МУ.2.1.9</v>
      </c>
      <c r="H14" t="s">
        <v>266</v>
      </c>
      <c r="I14" t="s">
        <v>267</v>
      </c>
    </row>
    <row r="15" spans="1:9" x14ac:dyDescent="0.3">
      <c r="A15" t="str">
        <f t="shared" si="0"/>
        <v>ВР.2.2.2</v>
      </c>
      <c r="B15" t="s">
        <v>50</v>
      </c>
      <c r="C15" t="s">
        <v>51</v>
      </c>
      <c r="D15" t="str">
        <f t="shared" si="1"/>
        <v>П-2-МУ.2.5</v>
      </c>
      <c r="E15" t="s">
        <v>234</v>
      </c>
      <c r="F15" t="s">
        <v>235</v>
      </c>
      <c r="G15" t="str">
        <f t="shared" si="2"/>
        <v>П-3-МУ.2.1.10</v>
      </c>
      <c r="H15" t="s">
        <v>268</v>
      </c>
      <c r="I15" t="s">
        <v>269</v>
      </c>
    </row>
    <row r="16" spans="1:9" x14ac:dyDescent="0.3">
      <c r="A16" t="str">
        <f t="shared" si="0"/>
        <v>ВР.2.2.3</v>
      </c>
      <c r="B16" t="s">
        <v>52</v>
      </c>
      <c r="C16" t="s">
        <v>53</v>
      </c>
      <c r="D16" t="str">
        <f t="shared" si="1"/>
        <v>П-2-МУ.2.6</v>
      </c>
      <c r="E16" t="s">
        <v>236</v>
      </c>
      <c r="F16" t="s">
        <v>237</v>
      </c>
      <c r="G16" t="str">
        <f t="shared" si="2"/>
        <v>П-3-МУ.2.1.11</v>
      </c>
      <c r="H16" t="s">
        <v>270</v>
      </c>
      <c r="I16" t="s">
        <v>271</v>
      </c>
    </row>
    <row r="17" spans="1:9" x14ac:dyDescent="0.3">
      <c r="A17" t="str">
        <f t="shared" si="0"/>
        <v>ВР.2.2.4</v>
      </c>
      <c r="B17" t="s">
        <v>54</v>
      </c>
      <c r="C17" t="s">
        <v>55</v>
      </c>
      <c r="D17" t="str">
        <f t="shared" si="1"/>
        <v>П-2-МУ.2.7</v>
      </c>
      <c r="E17" t="s">
        <v>238</v>
      </c>
      <c r="F17" t="s">
        <v>239</v>
      </c>
      <c r="G17" t="str">
        <f t="shared" si="2"/>
        <v>П-3-МУ.2.1.12</v>
      </c>
      <c r="H17" t="s">
        <v>272</v>
      </c>
      <c r="I17" t="s">
        <v>273</v>
      </c>
    </row>
    <row r="18" spans="1:9" x14ac:dyDescent="0.3">
      <c r="A18" t="str">
        <f t="shared" si="0"/>
        <v>ВР.2.2.5</v>
      </c>
      <c r="B18" t="s">
        <v>56</v>
      </c>
      <c r="C18" t="s">
        <v>57</v>
      </c>
      <c r="D18" t="str">
        <f t="shared" si="1"/>
        <v>П-2-МУ.2.8</v>
      </c>
      <c r="E18" t="s">
        <v>240</v>
      </c>
      <c r="F18" t="s">
        <v>241</v>
      </c>
      <c r="G18" t="str">
        <f t="shared" si="2"/>
        <v>П-3-МУ.2.1.13</v>
      </c>
      <c r="H18" t="s">
        <v>274</v>
      </c>
      <c r="I18" t="s">
        <v>275</v>
      </c>
    </row>
    <row r="19" spans="1:9" x14ac:dyDescent="0.3">
      <c r="A19" t="str">
        <f t="shared" si="0"/>
        <v>ВР.2.2.6</v>
      </c>
      <c r="B19" t="s">
        <v>58</v>
      </c>
      <c r="C19" t="s">
        <v>59</v>
      </c>
      <c r="D19" t="str">
        <f t="shared" si="1"/>
        <v/>
      </c>
      <c r="G19" t="str">
        <f t="shared" si="2"/>
        <v>П-3-МУ.2.2.1</v>
      </c>
      <c r="H19" t="s">
        <v>276</v>
      </c>
      <c r="I19" t="s">
        <v>277</v>
      </c>
    </row>
    <row r="20" spans="1:9" x14ac:dyDescent="0.3">
      <c r="A20" t="str">
        <f t="shared" si="0"/>
        <v>ВР.3</v>
      </c>
      <c r="B20" t="s">
        <v>60</v>
      </c>
      <c r="C20" t="s">
        <v>61</v>
      </c>
      <c r="D20" t="str">
        <f t="shared" si="1"/>
        <v/>
      </c>
      <c r="G20" t="str">
        <f t="shared" si="2"/>
        <v>П-3-МУ.2.2.2</v>
      </c>
      <c r="H20" t="s">
        <v>278</v>
      </c>
      <c r="I20" t="s">
        <v>279</v>
      </c>
    </row>
    <row r="21" spans="1:9" x14ac:dyDescent="0.3">
      <c r="A21" t="str">
        <f t="shared" si="0"/>
        <v>ВР.3.1</v>
      </c>
      <c r="B21" t="s">
        <v>62</v>
      </c>
      <c r="C21" t="s">
        <v>63</v>
      </c>
      <c r="D21" t="str">
        <f t="shared" si="1"/>
        <v/>
      </c>
      <c r="G21" t="str">
        <f t="shared" si="2"/>
        <v>П-3-МУ.2.2.3</v>
      </c>
      <c r="H21" t="s">
        <v>280</v>
      </c>
      <c r="I21" t="s">
        <v>281</v>
      </c>
    </row>
    <row r="22" spans="1:9" x14ac:dyDescent="0.3">
      <c r="A22" t="str">
        <f t="shared" si="0"/>
        <v>ВР.3.2</v>
      </c>
      <c r="B22" t="s">
        <v>64</v>
      </c>
      <c r="C22" t="s">
        <v>65</v>
      </c>
      <c r="D22" t="str">
        <f t="shared" si="1"/>
        <v/>
      </c>
      <c r="G22" t="str">
        <f t="shared" si="2"/>
        <v>П-3-МУ.2.2.4</v>
      </c>
      <c r="H22" t="s">
        <v>282</v>
      </c>
      <c r="I22" t="s">
        <v>283</v>
      </c>
    </row>
    <row r="23" spans="1:9" x14ac:dyDescent="0.3">
      <c r="A23" t="str">
        <f t="shared" si="0"/>
        <v>ВР.3.3</v>
      </c>
      <c r="B23" t="s">
        <v>66</v>
      </c>
      <c r="C23" t="s">
        <v>67</v>
      </c>
      <c r="D23" t="str">
        <f t="shared" si="1"/>
        <v/>
      </c>
      <c r="G23" t="str">
        <f t="shared" si="2"/>
        <v>П-3-МУ.2.2.5</v>
      </c>
      <c r="H23" t="s">
        <v>284</v>
      </c>
      <c r="I23" t="s">
        <v>285</v>
      </c>
    </row>
    <row r="24" spans="1:9" x14ac:dyDescent="0.3">
      <c r="A24" t="str">
        <f t="shared" si="0"/>
        <v>ВР.3.4</v>
      </c>
      <c r="B24" t="s">
        <v>68</v>
      </c>
      <c r="C24" t="s">
        <v>69</v>
      </c>
      <c r="D24" t="str">
        <f t="shared" si="1"/>
        <v/>
      </c>
      <c r="G24" t="str">
        <f t="shared" si="2"/>
        <v>П-3-МУ.2.2.6</v>
      </c>
      <c r="H24" t="s">
        <v>286</v>
      </c>
      <c r="I24" t="s">
        <v>287</v>
      </c>
    </row>
    <row r="25" spans="1:9" x14ac:dyDescent="0.3">
      <c r="A25" t="str">
        <f t="shared" si="0"/>
        <v>ВР.3.5</v>
      </c>
      <c r="B25" t="s">
        <v>70</v>
      </c>
      <c r="C25" t="s">
        <v>71</v>
      </c>
      <c r="D25" t="str">
        <f t="shared" si="1"/>
        <v/>
      </c>
      <c r="G25" t="str">
        <f t="shared" si="2"/>
        <v>П-3-МУ.2.2.7</v>
      </c>
      <c r="H25" t="s">
        <v>288</v>
      </c>
      <c r="I25" t="s">
        <v>289</v>
      </c>
    </row>
    <row r="26" spans="1:9" x14ac:dyDescent="0.3">
      <c r="A26" t="str">
        <f t="shared" si="0"/>
        <v>ВР.3.6</v>
      </c>
      <c r="B26" t="s">
        <v>72</v>
      </c>
      <c r="C26" t="s">
        <v>73</v>
      </c>
      <c r="D26" t="str">
        <f t="shared" si="1"/>
        <v/>
      </c>
      <c r="G26" t="str">
        <f t="shared" si="2"/>
        <v>П-3-МУ.3.1</v>
      </c>
      <c r="H26" t="s">
        <v>290</v>
      </c>
      <c r="I26" t="s">
        <v>291</v>
      </c>
    </row>
    <row r="27" spans="1:9" x14ac:dyDescent="0.3">
      <c r="A27" t="str">
        <f t="shared" si="0"/>
        <v>ВР.3.7</v>
      </c>
      <c r="B27" t="s">
        <v>74</v>
      </c>
      <c r="C27" t="s">
        <v>75</v>
      </c>
      <c r="D27" t="str">
        <f t="shared" si="1"/>
        <v/>
      </c>
      <c r="G27" t="str">
        <f t="shared" si="2"/>
        <v>П-3-МУ.3.2</v>
      </c>
      <c r="H27" t="s">
        <v>292</v>
      </c>
      <c r="I27" t="s">
        <v>293</v>
      </c>
    </row>
    <row r="28" spans="1:9" x14ac:dyDescent="0.3">
      <c r="A28" t="str">
        <f t="shared" si="0"/>
        <v>ВР.4</v>
      </c>
      <c r="B28" t="s">
        <v>76</v>
      </c>
      <c r="C28" t="s">
        <v>77</v>
      </c>
      <c r="D28" t="str">
        <f t="shared" si="1"/>
        <v/>
      </c>
      <c r="G28" t="str">
        <f t="shared" si="2"/>
        <v>П-3-МУ.3.3.1</v>
      </c>
      <c r="H28" t="s">
        <v>294</v>
      </c>
      <c r="I28" t="s">
        <v>295</v>
      </c>
    </row>
    <row r="29" spans="1:9" x14ac:dyDescent="0.3">
      <c r="A29" t="str">
        <f t="shared" si="0"/>
        <v>ВР.4.1</v>
      </c>
      <c r="B29" t="s">
        <v>78</v>
      </c>
      <c r="C29" t="s">
        <v>79</v>
      </c>
      <c r="D29" t="str">
        <f t="shared" si="1"/>
        <v/>
      </c>
      <c r="G29" t="str">
        <f t="shared" si="2"/>
        <v>П-3-МУ.3.3.2</v>
      </c>
      <c r="H29" t="s">
        <v>296</v>
      </c>
      <c r="I29" t="s">
        <v>297</v>
      </c>
    </row>
    <row r="30" spans="1:9" x14ac:dyDescent="0.3">
      <c r="A30" t="str">
        <f t="shared" si="0"/>
        <v>ВР.4.2</v>
      </c>
      <c r="B30" t="s">
        <v>80</v>
      </c>
      <c r="C30" t="s">
        <v>81</v>
      </c>
      <c r="D30" t="str">
        <f t="shared" si="1"/>
        <v/>
      </c>
      <c r="G30" t="str">
        <f t="shared" si="2"/>
        <v>П-3-МУ.3.3.3</v>
      </c>
      <c r="H30" t="s">
        <v>298</v>
      </c>
      <c r="I30" t="s">
        <v>299</v>
      </c>
    </row>
    <row r="31" spans="1:9" x14ac:dyDescent="0.3">
      <c r="A31" t="str">
        <f t="shared" si="0"/>
        <v>ВР.4.3</v>
      </c>
      <c r="B31" t="s">
        <v>82</v>
      </c>
      <c r="C31" t="s">
        <v>83</v>
      </c>
      <c r="D31" t="str">
        <f t="shared" si="1"/>
        <v/>
      </c>
      <c r="G31" t="str">
        <f t="shared" si="2"/>
        <v>П-3-МУ.3.3.4</v>
      </c>
      <c r="H31" t="s">
        <v>300</v>
      </c>
      <c r="I31" t="s">
        <v>301</v>
      </c>
    </row>
    <row r="32" spans="1:9" x14ac:dyDescent="0.3">
      <c r="A32" t="str">
        <f t="shared" si="0"/>
        <v>ВР.4.4</v>
      </c>
      <c r="B32" t="s">
        <v>84</v>
      </c>
      <c r="C32" t="s">
        <v>85</v>
      </c>
      <c r="D32" t="str">
        <f t="shared" si="1"/>
        <v/>
      </c>
      <c r="G32" t="str">
        <f t="shared" si="2"/>
        <v>П-3-МУ.3.3.5</v>
      </c>
      <c r="H32" t="s">
        <v>302</v>
      </c>
      <c r="I32" t="s">
        <v>303</v>
      </c>
    </row>
    <row r="33" spans="1:9" x14ac:dyDescent="0.3">
      <c r="A33" t="str">
        <f t="shared" si="0"/>
        <v>ВР.4.5</v>
      </c>
      <c r="B33" t="s">
        <v>86</v>
      </c>
      <c r="C33" t="s">
        <v>87</v>
      </c>
      <c r="D33" t="str">
        <f t="shared" si="1"/>
        <v/>
      </c>
      <c r="G33" t="str">
        <f t="shared" si="2"/>
        <v>П-3-МУ.3.3.6</v>
      </c>
      <c r="H33" t="s">
        <v>304</v>
      </c>
      <c r="I33" t="s">
        <v>305</v>
      </c>
    </row>
    <row r="34" spans="1:9" x14ac:dyDescent="0.3">
      <c r="A34" t="str">
        <f t="shared" si="0"/>
        <v>ВР.4.6</v>
      </c>
      <c r="B34" t="s">
        <v>88</v>
      </c>
      <c r="C34" t="s">
        <v>89</v>
      </c>
      <c r="D34" t="str">
        <f t="shared" si="1"/>
        <v/>
      </c>
      <c r="G34" t="str">
        <f t="shared" si="2"/>
        <v>П-3-МУ.3.3.7</v>
      </c>
      <c r="H34" t="s">
        <v>306</v>
      </c>
      <c r="I34" t="s">
        <v>307</v>
      </c>
    </row>
    <row r="35" spans="1:9" x14ac:dyDescent="0.3">
      <c r="A35" t="str">
        <f t="shared" si="0"/>
        <v>ВР.4.7</v>
      </c>
      <c r="B35" t="s">
        <v>90</v>
      </c>
      <c r="C35" t="s">
        <v>91</v>
      </c>
      <c r="D35" t="str">
        <f t="shared" si="1"/>
        <v/>
      </c>
      <c r="G35" t="str">
        <f t="shared" si="2"/>
        <v>П-3-МУ.3.3.8</v>
      </c>
      <c r="H35" t="s">
        <v>308</v>
      </c>
      <c r="I35" t="s">
        <v>309</v>
      </c>
    </row>
    <row r="36" spans="1:9" x14ac:dyDescent="0.3">
      <c r="A36" t="str">
        <f t="shared" si="0"/>
        <v>ВР.4.8</v>
      </c>
      <c r="B36" t="s">
        <v>92</v>
      </c>
      <c r="C36" t="s">
        <v>93</v>
      </c>
      <c r="D36" t="str">
        <f t="shared" si="1"/>
        <v/>
      </c>
      <c r="G36" t="str">
        <f t="shared" si="2"/>
        <v>П-3-МУ.3.3.9</v>
      </c>
      <c r="H36" t="s">
        <v>310</v>
      </c>
      <c r="I36" t="s">
        <v>311</v>
      </c>
    </row>
    <row r="37" spans="1:9" x14ac:dyDescent="0.3">
      <c r="A37" t="str">
        <f t="shared" si="0"/>
        <v>ВР.4.9</v>
      </c>
      <c r="B37" t="s">
        <v>94</v>
      </c>
      <c r="C37" t="s">
        <v>95</v>
      </c>
      <c r="D37" t="str">
        <f t="shared" si="1"/>
        <v/>
      </c>
      <c r="G37" t="str">
        <f t="shared" si="2"/>
        <v>П-3-МУ.3.4</v>
      </c>
      <c r="H37" t="s">
        <v>312</v>
      </c>
      <c r="I37" t="s">
        <v>313</v>
      </c>
    </row>
    <row r="38" spans="1:9" x14ac:dyDescent="0.3">
      <c r="A38" t="str">
        <f t="shared" si="0"/>
        <v>ВР.4.10</v>
      </c>
      <c r="B38" t="s">
        <v>96</v>
      </c>
      <c r="C38" t="s">
        <v>97</v>
      </c>
      <c r="D38" t="str">
        <f t="shared" si="1"/>
        <v/>
      </c>
      <c r="G38" t="str">
        <f t="shared" si="2"/>
        <v>П-3-МУ.5.1.1</v>
      </c>
      <c r="H38" t="s">
        <v>314</v>
      </c>
      <c r="I38" t="s">
        <v>315</v>
      </c>
    </row>
    <row r="39" spans="1:9" x14ac:dyDescent="0.3">
      <c r="A39" t="str">
        <f t="shared" si="0"/>
        <v>ВР.4.11</v>
      </c>
      <c r="B39" t="s">
        <v>98</v>
      </c>
      <c r="C39" t="s">
        <v>99</v>
      </c>
      <c r="D39" t="str">
        <f t="shared" si="1"/>
        <v/>
      </c>
      <c r="G39" t="str">
        <f t="shared" si="2"/>
        <v>П-3-МУ.5.1.2</v>
      </c>
      <c r="H39" t="s">
        <v>316</v>
      </c>
      <c r="I39" t="s">
        <v>317</v>
      </c>
    </row>
    <row r="40" spans="1:9" x14ac:dyDescent="0.3">
      <c r="A40" t="str">
        <f t="shared" si="0"/>
        <v>ВР.5</v>
      </c>
      <c r="B40" t="s">
        <v>100</v>
      </c>
      <c r="C40" t="s">
        <v>101</v>
      </c>
      <c r="D40" t="str">
        <f t="shared" si="1"/>
        <v/>
      </c>
      <c r="G40" t="str">
        <f t="shared" si="2"/>
        <v>П-3-МУ.5.1.3</v>
      </c>
      <c r="H40" t="s">
        <v>318</v>
      </c>
      <c r="I40" t="s">
        <v>319</v>
      </c>
    </row>
    <row r="41" spans="1:9" x14ac:dyDescent="0.3">
      <c r="A41" t="str">
        <f t="shared" si="0"/>
        <v>ВР.5.1</v>
      </c>
      <c r="B41" t="s">
        <v>102</v>
      </c>
      <c r="C41" t="s">
        <v>103</v>
      </c>
      <c r="D41" t="str">
        <f t="shared" si="1"/>
        <v/>
      </c>
      <c r="G41" t="str">
        <f t="shared" si="2"/>
        <v>П-3-МУ.5.1.4</v>
      </c>
      <c r="H41" t="s">
        <v>320</v>
      </c>
      <c r="I41" t="s">
        <v>321</v>
      </c>
    </row>
    <row r="42" spans="1:9" x14ac:dyDescent="0.3">
      <c r="A42" t="str">
        <f t="shared" si="0"/>
        <v>ВР.5.2</v>
      </c>
      <c r="B42" t="s">
        <v>104</v>
      </c>
      <c r="C42" t="s">
        <v>105</v>
      </c>
      <c r="D42" t="str">
        <f t="shared" si="1"/>
        <v/>
      </c>
      <c r="G42" t="str">
        <f t="shared" si="2"/>
        <v>П-3-МУ.5.1.5</v>
      </c>
      <c r="H42" t="s">
        <v>322</v>
      </c>
      <c r="I42" t="s">
        <v>323</v>
      </c>
    </row>
    <row r="43" spans="1:9" x14ac:dyDescent="0.3">
      <c r="A43" t="str">
        <f t="shared" si="0"/>
        <v>ВР.5.3</v>
      </c>
      <c r="B43" t="s">
        <v>106</v>
      </c>
      <c r="C43" t="s">
        <v>107</v>
      </c>
      <c r="D43" t="str">
        <f t="shared" si="1"/>
        <v/>
      </c>
      <c r="G43" t="str">
        <f t="shared" si="2"/>
        <v>П-3-МУ.5.1.6</v>
      </c>
      <c r="H43" t="s">
        <v>324</v>
      </c>
      <c r="I43" t="s">
        <v>325</v>
      </c>
    </row>
    <row r="44" spans="1:9" x14ac:dyDescent="0.3">
      <c r="A44" t="str">
        <f t="shared" si="0"/>
        <v>ВР.5.4</v>
      </c>
      <c r="B44" t="s">
        <v>108</v>
      </c>
      <c r="C44" t="s">
        <v>109</v>
      </c>
      <c r="D44" t="str">
        <f t="shared" si="1"/>
        <v/>
      </c>
      <c r="G44" t="str">
        <f t="shared" si="2"/>
        <v>П-3-МУ.5.1.7</v>
      </c>
      <c r="H44" t="s">
        <v>326</v>
      </c>
      <c r="I44" t="s">
        <v>327</v>
      </c>
    </row>
    <row r="45" spans="1:9" x14ac:dyDescent="0.3">
      <c r="A45" t="str">
        <f t="shared" si="0"/>
        <v>ВР.5.5</v>
      </c>
      <c r="B45" t="s">
        <v>110</v>
      </c>
      <c r="C45" t="s">
        <v>111</v>
      </c>
      <c r="D45" t="str">
        <f t="shared" si="1"/>
        <v/>
      </c>
      <c r="G45" t="str">
        <f t="shared" si="2"/>
        <v>П-3-МУ.5.1.8</v>
      </c>
      <c r="H45" t="s">
        <v>328</v>
      </c>
      <c r="I45" t="s">
        <v>329</v>
      </c>
    </row>
    <row r="46" spans="1:9" x14ac:dyDescent="0.3">
      <c r="A46" t="str">
        <f t="shared" si="0"/>
        <v>ВР.5.6</v>
      </c>
      <c r="B46" t="s">
        <v>112</v>
      </c>
      <c r="C46" t="s">
        <v>113</v>
      </c>
      <c r="D46" t="str">
        <f t="shared" si="1"/>
        <v/>
      </c>
      <c r="G46" t="str">
        <f t="shared" si="2"/>
        <v>П-3-МУ.5.1.9</v>
      </c>
      <c r="H46" t="s">
        <v>330</v>
      </c>
      <c r="I46" t="s">
        <v>331</v>
      </c>
    </row>
    <row r="47" spans="1:9" x14ac:dyDescent="0.3">
      <c r="A47" t="str">
        <f t="shared" si="0"/>
        <v>ВР.5.7</v>
      </c>
      <c r="B47" t="s">
        <v>114</v>
      </c>
      <c r="C47" t="s">
        <v>115</v>
      </c>
      <c r="D47" t="str">
        <f t="shared" si="1"/>
        <v/>
      </c>
      <c r="G47" t="str">
        <f t="shared" si="2"/>
        <v>П-3-МУ.5.2.1</v>
      </c>
      <c r="H47" t="s">
        <v>332</v>
      </c>
      <c r="I47" t="s">
        <v>333</v>
      </c>
    </row>
    <row r="48" spans="1:9" x14ac:dyDescent="0.3">
      <c r="A48" t="str">
        <f t="shared" si="0"/>
        <v>ВР.5.8</v>
      </c>
      <c r="B48" t="s">
        <v>116</v>
      </c>
      <c r="C48" t="s">
        <v>117</v>
      </c>
      <c r="D48" t="str">
        <f t="shared" si="1"/>
        <v/>
      </c>
      <c r="G48" t="str">
        <f t="shared" si="2"/>
        <v>П-3-МУ.5.2.3</v>
      </c>
      <c r="H48" t="s">
        <v>334</v>
      </c>
      <c r="I48" t="s">
        <v>335</v>
      </c>
    </row>
    <row r="49" spans="1:9" x14ac:dyDescent="0.3">
      <c r="A49" t="str">
        <f t="shared" si="0"/>
        <v>ВР.5.9</v>
      </c>
      <c r="B49" t="s">
        <v>118</v>
      </c>
      <c r="C49" t="s">
        <v>119</v>
      </c>
      <c r="D49" t="str">
        <f t="shared" si="1"/>
        <v/>
      </c>
      <c r="G49" t="str">
        <f t="shared" si="2"/>
        <v>П-3-МУ.5.3</v>
      </c>
      <c r="H49" t="s">
        <v>336</v>
      </c>
      <c r="I49" t="s">
        <v>231</v>
      </c>
    </row>
    <row r="50" spans="1:9" x14ac:dyDescent="0.3">
      <c r="A50" t="str">
        <f t="shared" si="0"/>
        <v>ВР.5.10</v>
      </c>
      <c r="B50" t="s">
        <v>120</v>
      </c>
      <c r="C50" t="s">
        <v>121</v>
      </c>
      <c r="D50" t="str">
        <f t="shared" si="1"/>
        <v/>
      </c>
      <c r="G50" t="str">
        <f t="shared" si="2"/>
        <v>П-3-МУ.5.4</v>
      </c>
      <c r="H50" t="s">
        <v>337</v>
      </c>
      <c r="I50" t="s">
        <v>233</v>
      </c>
    </row>
    <row r="51" spans="1:9" x14ac:dyDescent="0.3">
      <c r="A51" t="str">
        <f t="shared" si="0"/>
        <v>ВР.6</v>
      </c>
      <c r="B51" t="s">
        <v>122</v>
      </c>
      <c r="C51" t="s">
        <v>123</v>
      </c>
      <c r="D51" t="str">
        <f t="shared" si="1"/>
        <v/>
      </c>
      <c r="G51" t="str">
        <f t="shared" si="2"/>
        <v>П-3-МУ.6.1</v>
      </c>
      <c r="H51" t="s">
        <v>338</v>
      </c>
      <c r="I51" t="s">
        <v>339</v>
      </c>
    </row>
    <row r="52" spans="1:9" x14ac:dyDescent="0.3">
      <c r="A52" t="str">
        <f t="shared" si="0"/>
        <v>ВР.6.1</v>
      </c>
      <c r="B52" t="s">
        <v>124</v>
      </c>
      <c r="C52" t="s">
        <v>125</v>
      </c>
      <c r="D52" t="str">
        <f t="shared" si="1"/>
        <v/>
      </c>
      <c r="G52" t="str">
        <f t="shared" si="2"/>
        <v>П-3-МУ.6.2</v>
      </c>
      <c r="H52" t="s">
        <v>340</v>
      </c>
      <c r="I52" t="s">
        <v>341</v>
      </c>
    </row>
    <row r="53" spans="1:9" x14ac:dyDescent="0.3">
      <c r="A53" t="str">
        <f t="shared" si="0"/>
        <v>ВР.6.2</v>
      </c>
      <c r="B53" t="s">
        <v>126</v>
      </c>
      <c r="C53" t="s">
        <v>127</v>
      </c>
      <c r="D53" t="str">
        <f t="shared" si="1"/>
        <v/>
      </c>
      <c r="G53" t="str">
        <f t="shared" si="2"/>
        <v>П-3-МУ.6.3</v>
      </c>
      <c r="H53" t="s">
        <v>342</v>
      </c>
      <c r="I53" t="s">
        <v>343</v>
      </c>
    </row>
    <row r="54" spans="1:9" x14ac:dyDescent="0.3">
      <c r="A54" t="str">
        <f t="shared" si="0"/>
        <v>ВР.6.3</v>
      </c>
      <c r="B54" t="s">
        <v>128</v>
      </c>
      <c r="C54" t="s">
        <v>129</v>
      </c>
      <c r="D54" t="str">
        <f t="shared" si="1"/>
        <v/>
      </c>
      <c r="G54" t="str">
        <f t="shared" si="2"/>
        <v>П-3-МУ.7.1</v>
      </c>
      <c r="H54" t="s">
        <v>344</v>
      </c>
      <c r="I54" t="s">
        <v>345</v>
      </c>
    </row>
    <row r="55" spans="1:9" x14ac:dyDescent="0.3">
      <c r="A55" t="str">
        <f t="shared" si="0"/>
        <v>ВР.6.4</v>
      </c>
      <c r="B55" t="s">
        <v>130</v>
      </c>
      <c r="C55" t="s">
        <v>131</v>
      </c>
      <c r="D55" t="str">
        <f t="shared" si="1"/>
        <v/>
      </c>
      <c r="G55" t="str">
        <f t="shared" si="2"/>
        <v>П-3-МУ.7.4.1</v>
      </c>
      <c r="H55" t="s">
        <v>346</v>
      </c>
      <c r="I55" t="s">
        <v>347</v>
      </c>
    </row>
    <row r="56" spans="1:9" x14ac:dyDescent="0.3">
      <c r="A56" t="str">
        <f t="shared" si="0"/>
        <v>ВР.6.5</v>
      </c>
      <c r="B56" t="s">
        <v>132</v>
      </c>
      <c r="C56" t="s">
        <v>133</v>
      </c>
      <c r="D56" t="str">
        <f t="shared" si="1"/>
        <v/>
      </c>
      <c r="G56" t="str">
        <f t="shared" si="2"/>
        <v>П-3-МУ.7.4.2</v>
      </c>
      <c r="H56" t="s">
        <v>348</v>
      </c>
      <c r="I56" t="s">
        <v>349</v>
      </c>
    </row>
    <row r="57" spans="1:9" x14ac:dyDescent="0.3">
      <c r="A57" t="str">
        <f t="shared" si="0"/>
        <v>ВР.6.5.1</v>
      </c>
      <c r="B57" t="s">
        <v>134</v>
      </c>
      <c r="C57" t="s">
        <v>135</v>
      </c>
      <c r="D57" t="str">
        <f t="shared" si="1"/>
        <v/>
      </c>
      <c r="G57" t="str">
        <f t="shared" si="2"/>
        <v>П-3-МУ.8.1</v>
      </c>
      <c r="H57" t="s">
        <v>350</v>
      </c>
      <c r="I57" t="s">
        <v>351</v>
      </c>
    </row>
    <row r="58" spans="1:9" x14ac:dyDescent="0.3">
      <c r="A58" t="str">
        <f t="shared" si="0"/>
        <v>ВР.6.5.2</v>
      </c>
      <c r="B58" t="s">
        <v>136</v>
      </c>
      <c r="C58" t="s">
        <v>137</v>
      </c>
      <c r="D58" t="str">
        <f t="shared" si="1"/>
        <v/>
      </c>
      <c r="G58" t="str">
        <f t="shared" si="2"/>
        <v>П-3-МУ.8.2</v>
      </c>
      <c r="H58" t="s">
        <v>352</v>
      </c>
      <c r="I58" t="s">
        <v>353</v>
      </c>
    </row>
    <row r="59" spans="1:9" x14ac:dyDescent="0.3">
      <c r="A59" t="str">
        <f t="shared" si="0"/>
        <v>ВР.6.5.3</v>
      </c>
      <c r="B59" t="s">
        <v>138</v>
      </c>
      <c r="C59" t="s">
        <v>139</v>
      </c>
      <c r="D59" t="str">
        <f t="shared" si="1"/>
        <v/>
      </c>
      <c r="G59" t="str">
        <f t="shared" si="2"/>
        <v>П-3-МУ.8.3</v>
      </c>
      <c r="H59" t="s">
        <v>354</v>
      </c>
      <c r="I59" t="s">
        <v>355</v>
      </c>
    </row>
    <row r="60" spans="1:9" x14ac:dyDescent="0.3">
      <c r="A60" t="str">
        <f t="shared" si="0"/>
        <v>ВР.6.5.4</v>
      </c>
      <c r="B60" t="s">
        <v>140</v>
      </c>
      <c r="C60" t="s">
        <v>141</v>
      </c>
      <c r="D60" t="str">
        <f t="shared" si="1"/>
        <v/>
      </c>
      <c r="G60" t="str">
        <f t="shared" si="2"/>
        <v>П-3-МУ.8.4</v>
      </c>
      <c r="H60" t="s">
        <v>356</v>
      </c>
      <c r="I60" t="s">
        <v>357</v>
      </c>
    </row>
    <row r="61" spans="1:9" x14ac:dyDescent="0.3">
      <c r="A61" t="str">
        <f t="shared" si="0"/>
        <v>ВР.6.5.5</v>
      </c>
      <c r="B61" t="s">
        <v>142</v>
      </c>
      <c r="C61" t="s">
        <v>143</v>
      </c>
      <c r="D61" t="str">
        <f t="shared" si="1"/>
        <v/>
      </c>
      <c r="G61" t="str">
        <f t="shared" si="2"/>
        <v>П-3-МУ.8.5.1</v>
      </c>
      <c r="H61" t="s">
        <v>358</v>
      </c>
      <c r="I61" t="s">
        <v>359</v>
      </c>
    </row>
    <row r="62" spans="1:9" x14ac:dyDescent="0.3">
      <c r="A62" t="str">
        <f t="shared" si="0"/>
        <v>ВР.6.5.6</v>
      </c>
      <c r="B62" t="s">
        <v>144</v>
      </c>
      <c r="C62" t="s">
        <v>145</v>
      </c>
      <c r="D62" t="str">
        <f t="shared" si="1"/>
        <v/>
      </c>
      <c r="G62" t="str">
        <f t="shared" si="2"/>
        <v>П-3-МУ.8.5.2</v>
      </c>
      <c r="H62" t="s">
        <v>360</v>
      </c>
      <c r="I62" t="s">
        <v>361</v>
      </c>
    </row>
    <row r="63" spans="1:9" x14ac:dyDescent="0.3">
      <c r="A63" t="str">
        <f t="shared" si="0"/>
        <v>ВР.7</v>
      </c>
      <c r="B63" t="s">
        <v>146</v>
      </c>
      <c r="C63" t="s">
        <v>147</v>
      </c>
      <c r="D63" t="str">
        <f t="shared" si="1"/>
        <v/>
      </c>
      <c r="G63" t="str">
        <f t="shared" si="2"/>
        <v>П-3-МУ.8.6</v>
      </c>
      <c r="H63" t="s">
        <v>362</v>
      </c>
      <c r="I63" t="s">
        <v>363</v>
      </c>
    </row>
    <row r="64" spans="1:9" x14ac:dyDescent="0.3">
      <c r="A64" t="str">
        <f t="shared" si="0"/>
        <v>ВР.7.1</v>
      </c>
      <c r="B64" t="s">
        <v>148</v>
      </c>
      <c r="C64" t="s">
        <v>149</v>
      </c>
      <c r="D64" t="str">
        <f t="shared" si="1"/>
        <v/>
      </c>
      <c r="G64" t="str">
        <f t="shared" si="2"/>
        <v>П-3-МУ.9.1</v>
      </c>
      <c r="H64" t="s">
        <v>364</v>
      </c>
      <c r="I64" t="s">
        <v>365</v>
      </c>
    </row>
    <row r="65" spans="1:9" x14ac:dyDescent="0.3">
      <c r="A65" t="str">
        <f t="shared" si="0"/>
        <v>ВР.7.2</v>
      </c>
      <c r="B65" t="s">
        <v>150</v>
      </c>
      <c r="C65" t="s">
        <v>151</v>
      </c>
      <c r="D65" t="str">
        <f t="shared" si="1"/>
        <v/>
      </c>
      <c r="G65" t="str">
        <f t="shared" si="2"/>
        <v>П-3-МУ.9.2</v>
      </c>
      <c r="H65" t="s">
        <v>366</v>
      </c>
      <c r="I65" t="s">
        <v>367</v>
      </c>
    </row>
    <row r="66" spans="1:9" x14ac:dyDescent="0.3">
      <c r="A66" t="str">
        <f t="shared" si="0"/>
        <v>ВР.7.3</v>
      </c>
      <c r="B66" t="s">
        <v>152</v>
      </c>
      <c r="C66" t="s">
        <v>153</v>
      </c>
      <c r="D66" t="str">
        <f t="shared" si="1"/>
        <v/>
      </c>
      <c r="G66" t="str">
        <f t="shared" si="2"/>
        <v>П-3-МУ.9.3</v>
      </c>
      <c r="H66" t="s">
        <v>368</v>
      </c>
      <c r="I66" t="s">
        <v>369</v>
      </c>
    </row>
    <row r="67" spans="1:9" x14ac:dyDescent="0.3">
      <c r="A67" t="str">
        <f t="shared" ref="A67:A94" si="3">TRIM(B67)</f>
        <v>ВР.7.4</v>
      </c>
      <c r="B67" t="s">
        <v>154</v>
      </c>
      <c r="C67" t="s">
        <v>155</v>
      </c>
      <c r="D67" t="str">
        <f t="shared" ref="D67:D94" si="4">TRIM(E67)</f>
        <v/>
      </c>
      <c r="G67" t="str">
        <f t="shared" ref="G67:G94" si="5">TRIM(H67)</f>
        <v/>
      </c>
    </row>
    <row r="68" spans="1:9" x14ac:dyDescent="0.3">
      <c r="A68" t="str">
        <f t="shared" si="3"/>
        <v>ВР.7.5</v>
      </c>
      <c r="B68" t="s">
        <v>156</v>
      </c>
      <c r="C68" t="s">
        <v>157</v>
      </c>
      <c r="D68" t="str">
        <f t="shared" si="4"/>
        <v/>
      </c>
      <c r="G68" t="str">
        <f t="shared" si="5"/>
        <v/>
      </c>
    </row>
    <row r="69" spans="1:9" x14ac:dyDescent="0.3">
      <c r="A69" t="str">
        <f t="shared" si="3"/>
        <v>ВР.7.5.1</v>
      </c>
      <c r="B69" t="s">
        <v>158</v>
      </c>
      <c r="C69" t="s">
        <v>159</v>
      </c>
      <c r="D69" t="str">
        <f t="shared" si="4"/>
        <v/>
      </c>
      <c r="G69" t="str">
        <f t="shared" si="5"/>
        <v/>
      </c>
    </row>
    <row r="70" spans="1:9" x14ac:dyDescent="0.3">
      <c r="A70" t="str">
        <f t="shared" si="3"/>
        <v>ВР.7.5.2</v>
      </c>
      <c r="B70" t="s">
        <v>160</v>
      </c>
      <c r="C70" t="s">
        <v>161</v>
      </c>
      <c r="D70" t="str">
        <f t="shared" si="4"/>
        <v/>
      </c>
      <c r="G70" t="str">
        <f t="shared" si="5"/>
        <v/>
      </c>
    </row>
    <row r="71" spans="1:9" x14ac:dyDescent="0.3">
      <c r="A71" t="str">
        <f t="shared" si="3"/>
        <v>ВР.7.5.3</v>
      </c>
      <c r="B71" t="s">
        <v>162</v>
      </c>
      <c r="C71" t="s">
        <v>163</v>
      </c>
      <c r="D71" t="str">
        <f t="shared" si="4"/>
        <v/>
      </c>
      <c r="G71" t="str">
        <f t="shared" si="5"/>
        <v/>
      </c>
    </row>
    <row r="72" spans="1:9" x14ac:dyDescent="0.3">
      <c r="A72" t="str">
        <f t="shared" si="3"/>
        <v>ВР.7.5.4</v>
      </c>
      <c r="B72" t="s">
        <v>164</v>
      </c>
      <c r="C72" t="s">
        <v>165</v>
      </c>
      <c r="D72" t="str">
        <f t="shared" si="4"/>
        <v/>
      </c>
      <c r="G72" t="str">
        <f t="shared" si="5"/>
        <v/>
      </c>
    </row>
    <row r="73" spans="1:9" x14ac:dyDescent="0.3">
      <c r="A73" t="str">
        <f t="shared" si="3"/>
        <v>ВР.7.5.5</v>
      </c>
      <c r="B73" t="s">
        <v>166</v>
      </c>
      <c r="C73" t="s">
        <v>167</v>
      </c>
      <c r="D73" t="str">
        <f t="shared" si="4"/>
        <v/>
      </c>
      <c r="G73" t="str">
        <f t="shared" si="5"/>
        <v/>
      </c>
    </row>
    <row r="74" spans="1:9" x14ac:dyDescent="0.3">
      <c r="A74" t="str">
        <f t="shared" si="3"/>
        <v>ВР.7.5.6</v>
      </c>
      <c r="B74" t="s">
        <v>168</v>
      </c>
      <c r="C74" t="s">
        <v>169</v>
      </c>
      <c r="D74" t="str">
        <f t="shared" si="4"/>
        <v/>
      </c>
      <c r="G74" t="str">
        <f t="shared" si="5"/>
        <v/>
      </c>
    </row>
    <row r="75" spans="1:9" x14ac:dyDescent="0.3">
      <c r="A75" t="str">
        <f t="shared" si="3"/>
        <v>ВР.7.5.7</v>
      </c>
      <c r="B75" t="s">
        <v>170</v>
      </c>
      <c r="C75" t="s">
        <v>171</v>
      </c>
      <c r="D75" t="str">
        <f t="shared" si="4"/>
        <v/>
      </c>
      <c r="G75" t="str">
        <f t="shared" si="5"/>
        <v/>
      </c>
    </row>
    <row r="76" spans="1:9" x14ac:dyDescent="0.3">
      <c r="A76" t="str">
        <f t="shared" si="3"/>
        <v>ВР.8</v>
      </c>
      <c r="B76" t="s">
        <v>172</v>
      </c>
      <c r="C76" t="s">
        <v>173</v>
      </c>
      <c r="D76" t="str">
        <f t="shared" si="4"/>
        <v/>
      </c>
      <c r="G76" t="str">
        <f t="shared" si="5"/>
        <v/>
      </c>
    </row>
    <row r="77" spans="1:9" x14ac:dyDescent="0.3">
      <c r="A77" t="str">
        <f t="shared" si="3"/>
        <v>ВР.8.1</v>
      </c>
      <c r="B77" t="s">
        <v>174</v>
      </c>
      <c r="C77" t="s">
        <v>175</v>
      </c>
      <c r="D77" t="str">
        <f t="shared" si="4"/>
        <v/>
      </c>
      <c r="G77" t="str">
        <f t="shared" si="5"/>
        <v/>
      </c>
    </row>
    <row r="78" spans="1:9" x14ac:dyDescent="0.3">
      <c r="A78" t="str">
        <f t="shared" si="3"/>
        <v>ВР.8.2</v>
      </c>
      <c r="B78" t="s">
        <v>176</v>
      </c>
      <c r="C78" t="s">
        <v>177</v>
      </c>
      <c r="D78" t="str">
        <f t="shared" si="4"/>
        <v/>
      </c>
      <c r="G78" t="str">
        <f t="shared" si="5"/>
        <v/>
      </c>
    </row>
    <row r="79" spans="1:9" x14ac:dyDescent="0.3">
      <c r="A79" t="str">
        <f t="shared" si="3"/>
        <v>ВР.8.3</v>
      </c>
      <c r="B79" t="s">
        <v>178</v>
      </c>
      <c r="C79" t="s">
        <v>179</v>
      </c>
      <c r="D79" t="str">
        <f t="shared" si="4"/>
        <v/>
      </c>
      <c r="G79" t="str">
        <f t="shared" si="5"/>
        <v/>
      </c>
    </row>
    <row r="80" spans="1:9" x14ac:dyDescent="0.3">
      <c r="A80" t="str">
        <f t="shared" si="3"/>
        <v>ВР.8.4</v>
      </c>
      <c r="B80" t="s">
        <v>180</v>
      </c>
      <c r="C80" t="s">
        <v>181</v>
      </c>
      <c r="D80" t="str">
        <f t="shared" si="4"/>
        <v/>
      </c>
      <c r="G80" t="str">
        <f t="shared" si="5"/>
        <v/>
      </c>
    </row>
    <row r="81" spans="1:7" x14ac:dyDescent="0.3">
      <c r="A81" t="str">
        <f t="shared" si="3"/>
        <v>ВР.8.5</v>
      </c>
      <c r="B81" t="s">
        <v>182</v>
      </c>
      <c r="C81" t="s">
        <v>183</v>
      </c>
      <c r="D81" t="str">
        <f t="shared" si="4"/>
        <v/>
      </c>
      <c r="G81" t="str">
        <f t="shared" si="5"/>
        <v/>
      </c>
    </row>
    <row r="82" spans="1:7" x14ac:dyDescent="0.3">
      <c r="A82" t="str">
        <f t="shared" si="3"/>
        <v>ВР.8.6</v>
      </c>
      <c r="B82" t="s">
        <v>184</v>
      </c>
      <c r="C82" t="s">
        <v>185</v>
      </c>
      <c r="D82" t="str">
        <f t="shared" si="4"/>
        <v/>
      </c>
      <c r="G82" t="str">
        <f t="shared" si="5"/>
        <v/>
      </c>
    </row>
    <row r="83" spans="1:7" x14ac:dyDescent="0.3">
      <c r="A83" t="str">
        <f t="shared" si="3"/>
        <v>ВР.8.7</v>
      </c>
      <c r="B83" t="s">
        <v>186</v>
      </c>
      <c r="C83" t="s">
        <v>187</v>
      </c>
      <c r="D83" t="str">
        <f t="shared" si="4"/>
        <v/>
      </c>
      <c r="G83" t="str">
        <f t="shared" si="5"/>
        <v/>
      </c>
    </row>
    <row r="84" spans="1:7" x14ac:dyDescent="0.3">
      <c r="A84" t="str">
        <f t="shared" si="3"/>
        <v>ВР.8.8</v>
      </c>
      <c r="B84" t="s">
        <v>188</v>
      </c>
      <c r="C84" t="s">
        <v>189</v>
      </c>
      <c r="D84" t="str">
        <f t="shared" si="4"/>
        <v/>
      </c>
      <c r="G84" t="str">
        <f t="shared" si="5"/>
        <v/>
      </c>
    </row>
    <row r="85" spans="1:7" x14ac:dyDescent="0.3">
      <c r="A85" t="str">
        <f t="shared" si="3"/>
        <v>ВР.9</v>
      </c>
      <c r="B85" t="s">
        <v>190</v>
      </c>
      <c r="C85" t="s">
        <v>191</v>
      </c>
      <c r="D85" t="str">
        <f t="shared" si="4"/>
        <v/>
      </c>
      <c r="G85" t="str">
        <f t="shared" si="5"/>
        <v/>
      </c>
    </row>
    <row r="86" spans="1:7" x14ac:dyDescent="0.3">
      <c r="A86" t="str">
        <f t="shared" si="3"/>
        <v>ВР.9.1</v>
      </c>
      <c r="B86" t="s">
        <v>192</v>
      </c>
      <c r="C86" t="s">
        <v>193</v>
      </c>
      <c r="D86" t="str">
        <f t="shared" si="4"/>
        <v/>
      </c>
      <c r="G86" t="str">
        <f t="shared" si="5"/>
        <v/>
      </c>
    </row>
    <row r="87" spans="1:7" x14ac:dyDescent="0.3">
      <c r="A87" t="str">
        <f t="shared" si="3"/>
        <v>ВР.9.2</v>
      </c>
      <c r="B87" t="s">
        <v>194</v>
      </c>
      <c r="C87" t="s">
        <v>195</v>
      </c>
      <c r="D87" t="str">
        <f t="shared" si="4"/>
        <v/>
      </c>
      <c r="G87" t="str">
        <f t="shared" si="5"/>
        <v/>
      </c>
    </row>
    <row r="88" spans="1:7" x14ac:dyDescent="0.3">
      <c r="A88" t="str">
        <f t="shared" si="3"/>
        <v>ВР.9.3</v>
      </c>
      <c r="B88" t="s">
        <v>196</v>
      </c>
      <c r="C88" t="s">
        <v>197</v>
      </c>
      <c r="D88" t="str">
        <f t="shared" si="4"/>
        <v/>
      </c>
      <c r="G88" t="str">
        <f t="shared" si="5"/>
        <v/>
      </c>
    </row>
    <row r="89" spans="1:7" x14ac:dyDescent="0.3">
      <c r="A89" t="str">
        <f t="shared" si="3"/>
        <v>ВР.9.4</v>
      </c>
      <c r="B89" t="s">
        <v>198</v>
      </c>
      <c r="C89" t="s">
        <v>199</v>
      </c>
      <c r="D89" t="str">
        <f t="shared" si="4"/>
        <v/>
      </c>
      <c r="G89" t="str">
        <f t="shared" si="5"/>
        <v/>
      </c>
    </row>
    <row r="90" spans="1:7" x14ac:dyDescent="0.3">
      <c r="A90" t="str">
        <f t="shared" si="3"/>
        <v>ВР.9.5</v>
      </c>
      <c r="B90" t="s">
        <v>200</v>
      </c>
      <c r="C90" t="s">
        <v>201</v>
      </c>
      <c r="D90" t="str">
        <f t="shared" si="4"/>
        <v/>
      </c>
      <c r="G90" t="str">
        <f t="shared" si="5"/>
        <v/>
      </c>
    </row>
    <row r="91" spans="1:7" x14ac:dyDescent="0.3">
      <c r="A91" t="str">
        <f t="shared" si="3"/>
        <v>ВР.9.6</v>
      </c>
      <c r="B91" t="s">
        <v>202</v>
      </c>
      <c r="C91" t="s">
        <v>203</v>
      </c>
      <c r="D91" t="str">
        <f t="shared" si="4"/>
        <v/>
      </c>
      <c r="G91" t="str">
        <f t="shared" si="5"/>
        <v/>
      </c>
    </row>
    <row r="92" spans="1:7" x14ac:dyDescent="0.3">
      <c r="A92" t="str">
        <f t="shared" si="3"/>
        <v>ВР.10</v>
      </c>
      <c r="B92" t="s">
        <v>204</v>
      </c>
      <c r="C92" t="s">
        <v>205</v>
      </c>
      <c r="D92" t="str">
        <f t="shared" si="4"/>
        <v/>
      </c>
      <c r="G92" t="str">
        <f t="shared" si="5"/>
        <v/>
      </c>
    </row>
    <row r="93" spans="1:7" x14ac:dyDescent="0.3">
      <c r="A93" t="str">
        <f t="shared" si="3"/>
        <v>ВР.11</v>
      </c>
      <c r="B93" t="s">
        <v>8</v>
      </c>
      <c r="C93" t="s">
        <v>206</v>
      </c>
      <c r="D93" t="str">
        <f t="shared" si="4"/>
        <v/>
      </c>
      <c r="G93" t="str">
        <f t="shared" si="5"/>
        <v/>
      </c>
    </row>
    <row r="94" spans="1:7" x14ac:dyDescent="0.3">
      <c r="A94" t="str">
        <f t="shared" si="3"/>
        <v>ВР.12</v>
      </c>
      <c r="B94" t="s">
        <v>7</v>
      </c>
      <c r="C94" t="s">
        <v>207</v>
      </c>
      <c r="D94" t="str">
        <f t="shared" si="4"/>
        <v/>
      </c>
      <c r="G94" t="str">
        <f t="shared" si="5"/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МСГ</vt:lpstr>
      <vt:lpstr>коды</vt:lpstr>
      <vt:lpstr>МСГ!Область_печати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2025-06-18T08:01:59Z</dcterms:modified>
</cp:coreProperties>
</file>